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420DD37E-777B-41ED-9237-66C5A86530CB}" xr6:coauthVersionLast="47" xr6:coauthVersionMax="47" xr10:uidLastSave="{00000000-0000-0000-0000-000000000000}"/>
  <workbookProtection workbookAlgorithmName="SHA-512" workbookHashValue="1hdPPdMa7RAm3PteDqBYaPgX9qHERvQoWWOuip5VgxT/6aJM7HBjX4qtMHSU+zhMdhPK8uESg5PwudwtZmpO1w==" workbookSaltValue="4D3JclYIrnKab7tGOgsATg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V45" i="2" s="1"/>
  <c r="U13" i="2"/>
  <c r="U26" i="2" s="1"/>
  <c r="T13" i="2"/>
  <c r="T26" i="2" s="1"/>
  <c r="S13" i="2"/>
  <c r="S26" i="2" s="1"/>
  <c r="R13" i="2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E37" i="3"/>
  <c r="E44" i="3" s="1"/>
  <c r="D37" i="3"/>
  <c r="D44" i="3" s="1"/>
  <c r="C37" i="3"/>
  <c r="C44" i="3" s="1"/>
  <c r="N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S13" i="3"/>
  <c r="S26" i="3" s="1"/>
  <c r="R13" i="3"/>
  <c r="Q13" i="3"/>
  <c r="Q26" i="3" s="1"/>
  <c r="Q45" i="3" s="1"/>
  <c r="P13" i="3"/>
  <c r="P26" i="3" s="1"/>
  <c r="O13" i="3"/>
  <c r="O26" i="3" s="1"/>
  <c r="N13" i="3"/>
  <c r="M13" i="3"/>
  <c r="M26" i="3" s="1"/>
  <c r="M45" i="3" s="1"/>
  <c r="L13" i="3"/>
  <c r="L26" i="3" s="1"/>
  <c r="K13" i="3"/>
  <c r="K26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V26" i="4"/>
  <c r="Q26" i="4"/>
  <c r="Q45" i="4" s="1"/>
  <c r="I26" i="4"/>
  <c r="I45" i="4" s="1"/>
  <c r="F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U13" i="4"/>
  <c r="U26" i="4" s="1"/>
  <c r="U45" i="4" s="1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H13" i="4"/>
  <c r="H26" i="4" s="1"/>
  <c r="G13" i="4"/>
  <c r="G26" i="4" s="1"/>
  <c r="F13" i="4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S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I26" i="5"/>
  <c r="I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J13" i="5"/>
  <c r="J26" i="5" s="1"/>
  <c r="J45" i="5" s="1"/>
  <c r="I13" i="5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S44" i="6"/>
  <c r="K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Y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F45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Y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X26" i="7" s="1"/>
  <c r="W13" i="7"/>
  <c r="W26" i="7" s="1"/>
  <c r="V13" i="7"/>
  <c r="V26" i="7" s="1"/>
  <c r="V45" i="7" s="1"/>
  <c r="U13" i="7"/>
  <c r="U26" i="7" s="1"/>
  <c r="U45" i="7" s="1"/>
  <c r="T13" i="7"/>
  <c r="T26" i="7" s="1"/>
  <c r="S13" i="7"/>
  <c r="S26" i="7" s="1"/>
  <c r="R13" i="7"/>
  <c r="R26" i="7" s="1"/>
  <c r="Q13" i="7"/>
  <c r="Q26" i="7" s="1"/>
  <c r="Q45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K26" i="7" s="1"/>
  <c r="J13" i="7"/>
  <c r="J26" i="7" s="1"/>
  <c r="I13" i="7"/>
  <c r="I26" i="7" s="1"/>
  <c r="I45" i="7" s="1"/>
  <c r="H13" i="7"/>
  <c r="H26" i="7" s="1"/>
  <c r="G13" i="7"/>
  <c r="G26" i="7" s="1"/>
  <c r="F13" i="7"/>
  <c r="F26" i="7" s="1"/>
  <c r="F45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U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AA26" i="8"/>
  <c r="AA45" i="8" s="1"/>
  <c r="AA25" i="8"/>
  <c r="Y25" i="8"/>
  <c r="X25" i="8"/>
  <c r="X26" i="8" s="1"/>
  <c r="W25" i="8"/>
  <c r="V25" i="8"/>
  <c r="U25" i="8"/>
  <c r="T25" i="8"/>
  <c r="S25" i="8"/>
  <c r="R25" i="8"/>
  <c r="Q25" i="8"/>
  <c r="P25" i="8"/>
  <c r="O25" i="8"/>
  <c r="N25" i="8"/>
  <c r="N26" i="8" s="1"/>
  <c r="M25" i="8"/>
  <c r="L25" i="8"/>
  <c r="K25" i="8"/>
  <c r="J25" i="8"/>
  <c r="I25" i="8"/>
  <c r="H25" i="8"/>
  <c r="H26" i="8" s="1"/>
  <c r="G25" i="8"/>
  <c r="F25" i="8"/>
  <c r="E25" i="8"/>
  <c r="D25" i="8"/>
  <c r="C25" i="8"/>
  <c r="AA13" i="8"/>
  <c r="Y13" i="8"/>
  <c r="Z13" i="8" s="1"/>
  <c r="X13" i="8"/>
  <c r="W13" i="8"/>
  <c r="W26" i="8" s="1"/>
  <c r="V13" i="8"/>
  <c r="U13" i="8"/>
  <c r="T13" i="8"/>
  <c r="T26" i="8" s="1"/>
  <c r="S13" i="8"/>
  <c r="R13" i="8"/>
  <c r="R26" i="8" s="1"/>
  <c r="Q13" i="8"/>
  <c r="Q26" i="8" s="1"/>
  <c r="P13" i="8"/>
  <c r="O13" i="8"/>
  <c r="O26" i="8" s="1"/>
  <c r="N13" i="8"/>
  <c r="M13" i="8"/>
  <c r="L13" i="8"/>
  <c r="L26" i="8" s="1"/>
  <c r="K13" i="8"/>
  <c r="J13" i="8"/>
  <c r="J26" i="8" s="1"/>
  <c r="I13" i="8"/>
  <c r="H13" i="8"/>
  <c r="G13" i="8"/>
  <c r="G26" i="8" s="1"/>
  <c r="F13" i="8"/>
  <c r="E13" i="8"/>
  <c r="D13" i="8"/>
  <c r="D26" i="8" s="1"/>
  <c r="C13" i="8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X44" i="9"/>
  <c r="Z44" i="9" s="1"/>
  <c r="N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Z37" i="9" s="1"/>
  <c r="W37" i="9"/>
  <c r="W44" i="9" s="1"/>
  <c r="V37" i="9"/>
  <c r="V44" i="9" s="1"/>
  <c r="U37" i="9"/>
  <c r="T37" i="9"/>
  <c r="T44" i="9" s="1"/>
  <c r="S37" i="9"/>
  <c r="R37" i="9"/>
  <c r="R44" i="9" s="1"/>
  <c r="Q37" i="9"/>
  <c r="Q44" i="9" s="1"/>
  <c r="P37" i="9"/>
  <c r="P44" i="9" s="1"/>
  <c r="O37" i="9"/>
  <c r="O44" i="9" s="1"/>
  <c r="N37" i="9"/>
  <c r="M37" i="9"/>
  <c r="M44" i="9" s="1"/>
  <c r="L37" i="9"/>
  <c r="L44" i="9" s="1"/>
  <c r="K37" i="9"/>
  <c r="J37" i="9"/>
  <c r="J44" i="9" s="1"/>
  <c r="I37" i="9"/>
  <c r="I44" i="9" s="1"/>
  <c r="H37" i="9"/>
  <c r="H44" i="9" s="1"/>
  <c r="G37" i="9"/>
  <c r="G44" i="9" s="1"/>
  <c r="F37" i="9"/>
  <c r="F44" i="9" s="1"/>
  <c r="E37" i="9"/>
  <c r="D37" i="9"/>
  <c r="D44" i="9" s="1"/>
  <c r="C37" i="9"/>
  <c r="C44" i="9" s="1"/>
  <c r="W26" i="9"/>
  <c r="O26" i="9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V13" i="9"/>
  <c r="V26" i="9" s="1"/>
  <c r="V45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Q45" i="9" s="1"/>
  <c r="P13" i="9"/>
  <c r="O13" i="9"/>
  <c r="N13" i="9"/>
  <c r="N26" i="9" s="1"/>
  <c r="N45" i="9" s="1"/>
  <c r="M13" i="9"/>
  <c r="M26" i="9" s="1"/>
  <c r="L13" i="9"/>
  <c r="L26" i="9" s="1"/>
  <c r="L45" i="9" s="1"/>
  <c r="K13" i="9"/>
  <c r="K26" i="9" s="1"/>
  <c r="J13" i="9"/>
  <c r="J26" i="9" s="1"/>
  <c r="I13" i="9"/>
  <c r="I26" i="9" s="1"/>
  <c r="I45" i="9" s="1"/>
  <c r="H13" i="9"/>
  <c r="G13" i="9"/>
  <c r="F13" i="9"/>
  <c r="F26" i="9" s="1"/>
  <c r="F45" i="9" s="1"/>
  <c r="E13" i="9"/>
  <c r="E26" i="9" s="1"/>
  <c r="D13" i="9"/>
  <c r="D26" i="9" s="1"/>
  <c r="D45" i="9" s="1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W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W13" i="10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Q13" i="10"/>
  <c r="Q26" i="10" s="1"/>
  <c r="P13" i="10"/>
  <c r="O13" i="10"/>
  <c r="O26" i="10" s="1"/>
  <c r="N13" i="10"/>
  <c r="N26" i="10" s="1"/>
  <c r="M13" i="10"/>
  <c r="M26" i="10" s="1"/>
  <c r="L13" i="10"/>
  <c r="L26" i="10" s="1"/>
  <c r="K13" i="10"/>
  <c r="K26" i="10" s="1"/>
  <c r="K45" i="10" s="1"/>
  <c r="J13" i="10"/>
  <c r="J26" i="10" s="1"/>
  <c r="I13" i="10"/>
  <c r="I26" i="10" s="1"/>
  <c r="H13" i="10"/>
  <c r="G13" i="10"/>
  <c r="G26" i="10" s="1"/>
  <c r="G45" i="10" s="1"/>
  <c r="F13" i="10"/>
  <c r="F26" i="10" s="1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T44" i="11"/>
  <c r="D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T37" i="11"/>
  <c r="S37" i="11"/>
  <c r="S44" i="11" s="1"/>
  <c r="S45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D37" i="11"/>
  <c r="C37" i="11"/>
  <c r="C44" i="11" s="1"/>
  <c r="W26" i="11"/>
  <c r="H26" i="11"/>
  <c r="H45" i="11" s="1"/>
  <c r="G26" i="11"/>
  <c r="G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O26" i="11" s="1"/>
  <c r="O45" i="11" s="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W13" i="11"/>
  <c r="V13" i="11"/>
  <c r="V26" i="11" s="1"/>
  <c r="U13" i="11"/>
  <c r="U26" i="11" s="1"/>
  <c r="T13" i="11"/>
  <c r="S13" i="11"/>
  <c r="S26" i="11" s="1"/>
  <c r="R13" i="11"/>
  <c r="Q13" i="11"/>
  <c r="P13" i="11"/>
  <c r="O13" i="11"/>
  <c r="N13" i="11"/>
  <c r="N26" i="11" s="1"/>
  <c r="M13" i="11"/>
  <c r="M26" i="11" s="1"/>
  <c r="L13" i="11"/>
  <c r="K13" i="11"/>
  <c r="K26" i="11" s="1"/>
  <c r="J13" i="11"/>
  <c r="I13" i="11"/>
  <c r="H13" i="11"/>
  <c r="G13" i="11"/>
  <c r="F13" i="11"/>
  <c r="F26" i="11" s="1"/>
  <c r="E13" i="11"/>
  <c r="E26" i="11" s="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4" i="12"/>
  <c r="T44" i="12"/>
  <c r="S44" i="12"/>
  <c r="L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D37" i="12"/>
  <c r="D44" i="12" s="1"/>
  <c r="C37" i="12"/>
  <c r="C44" i="12" s="1"/>
  <c r="V26" i="12"/>
  <c r="P26" i="12"/>
  <c r="P45" i="12" s="1"/>
  <c r="N26" i="12"/>
  <c r="F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X13" i="12"/>
  <c r="W13" i="12"/>
  <c r="W26" i="12" s="1"/>
  <c r="V13" i="12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O13" i="12"/>
  <c r="O26" i="12" s="1"/>
  <c r="N13" i="12"/>
  <c r="M13" i="12"/>
  <c r="M26" i="12" s="1"/>
  <c r="L13" i="12"/>
  <c r="L26" i="12" s="1"/>
  <c r="K13" i="12"/>
  <c r="K26" i="12" s="1"/>
  <c r="K45" i="12" s="1"/>
  <c r="J13" i="12"/>
  <c r="J26" i="12" s="1"/>
  <c r="I13" i="12"/>
  <c r="I26" i="12" s="1"/>
  <c r="H13" i="12"/>
  <c r="G13" i="12"/>
  <c r="G26" i="12" s="1"/>
  <c r="F13" i="12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S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S37" i="13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R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W13" i="13"/>
  <c r="V13" i="13"/>
  <c r="V26" i="13" s="1"/>
  <c r="V45" i="13" s="1"/>
  <c r="U13" i="13"/>
  <c r="U26" i="13" s="1"/>
  <c r="T13" i="13"/>
  <c r="T26" i="13" s="1"/>
  <c r="S13" i="13"/>
  <c r="S26" i="13" s="1"/>
  <c r="R13" i="13"/>
  <c r="Q13" i="13"/>
  <c r="Q26" i="13" s="1"/>
  <c r="P13" i="13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G13" i="13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4" i="14"/>
  <c r="W44" i="14"/>
  <c r="T44" i="14"/>
  <c r="O44" i="14"/>
  <c r="N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W37" i="14"/>
  <c r="V37" i="14"/>
  <c r="V44" i="14" s="1"/>
  <c r="U37" i="14"/>
  <c r="U44" i="14" s="1"/>
  <c r="T37" i="14"/>
  <c r="S37" i="14"/>
  <c r="S44" i="14" s="1"/>
  <c r="R37" i="14"/>
  <c r="R44" i="14" s="1"/>
  <c r="Q37" i="14"/>
  <c r="Q44" i="14" s="1"/>
  <c r="P37" i="14"/>
  <c r="P44" i="14" s="1"/>
  <c r="O37" i="14"/>
  <c r="N37" i="14"/>
  <c r="M37" i="14"/>
  <c r="M44" i="14" s="1"/>
  <c r="L37" i="14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C37" i="14"/>
  <c r="C44" i="14" s="1"/>
  <c r="H26" i="14"/>
  <c r="H45" i="14" s="1"/>
  <c r="E26" i="14"/>
  <c r="AA25" i="14"/>
  <c r="Y25" i="14"/>
  <c r="X25" i="14"/>
  <c r="W25" i="14"/>
  <c r="V25" i="14"/>
  <c r="V26" i="14" s="1"/>
  <c r="V45" i="14" s="1"/>
  <c r="U25" i="14"/>
  <c r="T25" i="14"/>
  <c r="S25" i="14"/>
  <c r="R25" i="14"/>
  <c r="Q25" i="14"/>
  <c r="P25" i="14"/>
  <c r="O25" i="14"/>
  <c r="N25" i="14"/>
  <c r="M25" i="14"/>
  <c r="L25" i="14"/>
  <c r="K25" i="14"/>
  <c r="K26" i="14" s="1"/>
  <c r="J25" i="14"/>
  <c r="I25" i="14"/>
  <c r="H25" i="14"/>
  <c r="G25" i="14"/>
  <c r="F25" i="14"/>
  <c r="F26" i="14" s="1"/>
  <c r="E25" i="14"/>
  <c r="D25" i="14"/>
  <c r="C25" i="14"/>
  <c r="C26" i="14" s="1"/>
  <c r="AA13" i="14"/>
  <c r="Z13" i="14"/>
  <c r="Y13" i="14"/>
  <c r="X13" i="14"/>
  <c r="W13" i="14"/>
  <c r="W26" i="14" s="1"/>
  <c r="V13" i="14"/>
  <c r="U13" i="14"/>
  <c r="U26" i="14" s="1"/>
  <c r="T13" i="14"/>
  <c r="T26" i="14" s="1"/>
  <c r="T45" i="14" s="1"/>
  <c r="S13" i="14"/>
  <c r="R13" i="14"/>
  <c r="R26" i="14" s="1"/>
  <c r="R45" i="14" s="1"/>
  <c r="Q13" i="14"/>
  <c r="P13" i="14"/>
  <c r="O13" i="14"/>
  <c r="O26" i="14" s="1"/>
  <c r="N13" i="14"/>
  <c r="N26" i="14" s="1"/>
  <c r="M13" i="14"/>
  <c r="M26" i="14" s="1"/>
  <c r="L13" i="14"/>
  <c r="L26" i="14" s="1"/>
  <c r="K13" i="14"/>
  <c r="J13" i="14"/>
  <c r="J26" i="14" s="1"/>
  <c r="J45" i="14" s="1"/>
  <c r="I13" i="14"/>
  <c r="H13" i="14"/>
  <c r="G13" i="14"/>
  <c r="G26" i="14" s="1"/>
  <c r="G45" i="14" s="1"/>
  <c r="F13" i="14"/>
  <c r="E13" i="14"/>
  <c r="D13" i="14"/>
  <c r="D26" i="14" s="1"/>
  <c r="C13" i="14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E37" i="15"/>
  <c r="D37" i="15"/>
  <c r="D44" i="15" s="1"/>
  <c r="C37" i="15"/>
  <c r="M26" i="15"/>
  <c r="AA25" i="15"/>
  <c r="Z25" i="15"/>
  <c r="Y25" i="15"/>
  <c r="Y26" i="15" s="1"/>
  <c r="X25" i="15"/>
  <c r="W25" i="15"/>
  <c r="V25" i="15"/>
  <c r="V26" i="15" s="1"/>
  <c r="U25" i="15"/>
  <c r="T25" i="15"/>
  <c r="S25" i="15"/>
  <c r="R25" i="15"/>
  <c r="Q25" i="15"/>
  <c r="Q26" i="15" s="1"/>
  <c r="P25" i="15"/>
  <c r="O25" i="15"/>
  <c r="N25" i="15"/>
  <c r="N26" i="15" s="1"/>
  <c r="M25" i="15"/>
  <c r="L25" i="15"/>
  <c r="K25" i="15"/>
  <c r="J25" i="15"/>
  <c r="I25" i="15"/>
  <c r="I26" i="15" s="1"/>
  <c r="H25" i="15"/>
  <c r="G25" i="15"/>
  <c r="F25" i="15"/>
  <c r="F26" i="15" s="1"/>
  <c r="E25" i="15"/>
  <c r="D25" i="15"/>
  <c r="C25" i="15"/>
  <c r="AA13" i="15"/>
  <c r="AA26" i="15" s="1"/>
  <c r="Y13" i="15"/>
  <c r="X13" i="15"/>
  <c r="W13" i="15"/>
  <c r="V13" i="15"/>
  <c r="U13" i="15"/>
  <c r="U26" i="15" s="1"/>
  <c r="T13" i="15"/>
  <c r="S13" i="15"/>
  <c r="S26" i="15" s="1"/>
  <c r="R13" i="15"/>
  <c r="R26" i="15" s="1"/>
  <c r="Q13" i="15"/>
  <c r="P13" i="15"/>
  <c r="P26" i="15" s="1"/>
  <c r="O13" i="15"/>
  <c r="N13" i="15"/>
  <c r="M13" i="15"/>
  <c r="L13" i="15"/>
  <c r="K13" i="15"/>
  <c r="K26" i="15" s="1"/>
  <c r="J13" i="15"/>
  <c r="J26" i="15" s="1"/>
  <c r="I13" i="15"/>
  <c r="H13" i="15"/>
  <c r="H26" i="15" s="1"/>
  <c r="H45" i="15" s="1"/>
  <c r="G13" i="15"/>
  <c r="F13" i="15"/>
  <c r="E13" i="15"/>
  <c r="E26" i="15" s="1"/>
  <c r="E45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M44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M37" i="16"/>
  <c r="L37" i="16"/>
  <c r="L44" i="16" s="1"/>
  <c r="K37" i="16"/>
  <c r="J37" i="16"/>
  <c r="I37" i="16"/>
  <c r="I44" i="16" s="1"/>
  <c r="H37" i="16"/>
  <c r="H44" i="16" s="1"/>
  <c r="G37" i="16"/>
  <c r="G44" i="16" s="1"/>
  <c r="F37" i="16"/>
  <c r="E37" i="16"/>
  <c r="E44" i="16" s="1"/>
  <c r="D37" i="16"/>
  <c r="D44" i="16" s="1"/>
  <c r="C37" i="16"/>
  <c r="P26" i="16"/>
  <c r="P45" i="16" s="1"/>
  <c r="E26" i="16"/>
  <c r="E45" i="16" s="1"/>
  <c r="AA25" i="16"/>
  <c r="Y25" i="16"/>
  <c r="X25" i="16"/>
  <c r="X26" i="16" s="1"/>
  <c r="W25" i="16"/>
  <c r="V25" i="16"/>
  <c r="U25" i="16"/>
  <c r="T25" i="16"/>
  <c r="S25" i="16"/>
  <c r="R25" i="16"/>
  <c r="Q25" i="16"/>
  <c r="P25" i="16"/>
  <c r="O25" i="16"/>
  <c r="N25" i="16"/>
  <c r="M25" i="16"/>
  <c r="M26" i="16" s="1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Z13" i="16" s="1"/>
  <c r="X13" i="16"/>
  <c r="W13" i="16"/>
  <c r="W26" i="16" s="1"/>
  <c r="V13" i="16"/>
  <c r="U13" i="16"/>
  <c r="U26" i="16" s="1"/>
  <c r="U45" i="16" s="1"/>
  <c r="T13" i="16"/>
  <c r="T26" i="16" s="1"/>
  <c r="S13" i="16"/>
  <c r="R13" i="16"/>
  <c r="Q13" i="16"/>
  <c r="P13" i="16"/>
  <c r="O13" i="16"/>
  <c r="O26" i="16" s="1"/>
  <c r="N13" i="16"/>
  <c r="M13" i="16"/>
  <c r="L13" i="16"/>
  <c r="L26" i="16" s="1"/>
  <c r="K13" i="16"/>
  <c r="J13" i="16"/>
  <c r="I13" i="16"/>
  <c r="H13" i="16"/>
  <c r="H26" i="16" s="1"/>
  <c r="H45" i="16" s="1"/>
  <c r="G13" i="16"/>
  <c r="G26" i="16" s="1"/>
  <c r="F13" i="16"/>
  <c r="E13" i="16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U44" i="17"/>
  <c r="R44" i="17"/>
  <c r="J44" i="17"/>
  <c r="E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U37" i="17"/>
  <c r="T37" i="17"/>
  <c r="T44" i="17" s="1"/>
  <c r="S37" i="17"/>
  <c r="R37" i="17"/>
  <c r="Q37" i="17"/>
  <c r="Q44" i="17" s="1"/>
  <c r="P37" i="17"/>
  <c r="P44" i="17" s="1"/>
  <c r="O37" i="17"/>
  <c r="O44" i="17" s="1"/>
  <c r="N37" i="17"/>
  <c r="M37" i="17"/>
  <c r="M44" i="17" s="1"/>
  <c r="L37" i="17"/>
  <c r="L44" i="17" s="1"/>
  <c r="K37" i="17"/>
  <c r="J37" i="17"/>
  <c r="I37" i="17"/>
  <c r="I44" i="17" s="1"/>
  <c r="H37" i="17"/>
  <c r="H44" i="17" s="1"/>
  <c r="G37" i="17"/>
  <c r="G44" i="17" s="1"/>
  <c r="F37" i="17"/>
  <c r="E37" i="17"/>
  <c r="D37" i="17"/>
  <c r="D44" i="17" s="1"/>
  <c r="C37" i="17"/>
  <c r="H26" i="17"/>
  <c r="H45" i="17" s="1"/>
  <c r="AA25" i="17"/>
  <c r="Y25" i="17"/>
  <c r="X25" i="17"/>
  <c r="W25" i="17"/>
  <c r="V25" i="17"/>
  <c r="U25" i="17"/>
  <c r="T25" i="17"/>
  <c r="S25" i="17"/>
  <c r="R25" i="17"/>
  <c r="Q25" i="17"/>
  <c r="Q26" i="17" s="1"/>
  <c r="Q45" i="17" s="1"/>
  <c r="P25" i="17"/>
  <c r="O25" i="17"/>
  <c r="N25" i="17"/>
  <c r="M25" i="17"/>
  <c r="L25" i="17"/>
  <c r="K25" i="17"/>
  <c r="J25" i="17"/>
  <c r="I25" i="17"/>
  <c r="I26" i="17" s="1"/>
  <c r="I45" i="17" s="1"/>
  <c r="H25" i="17"/>
  <c r="G25" i="17"/>
  <c r="F25" i="17"/>
  <c r="E25" i="17"/>
  <c r="D25" i="17"/>
  <c r="C25" i="17"/>
  <c r="AA13" i="17"/>
  <c r="AA26" i="17" s="1"/>
  <c r="Z13" i="17"/>
  <c r="Y13" i="17"/>
  <c r="X13" i="17"/>
  <c r="X26" i="17" s="1"/>
  <c r="W13" i="17"/>
  <c r="V13" i="17"/>
  <c r="U13" i="17"/>
  <c r="U26" i="17" s="1"/>
  <c r="U45" i="17" s="1"/>
  <c r="T13" i="17"/>
  <c r="S13" i="17"/>
  <c r="S26" i="17" s="1"/>
  <c r="R13" i="17"/>
  <c r="Q13" i="17"/>
  <c r="P13" i="17"/>
  <c r="P26" i="17" s="1"/>
  <c r="P45" i="17" s="1"/>
  <c r="O13" i="17"/>
  <c r="N13" i="17"/>
  <c r="M13" i="17"/>
  <c r="M26" i="17" s="1"/>
  <c r="L13" i="17"/>
  <c r="K13" i="17"/>
  <c r="K26" i="17" s="1"/>
  <c r="J13" i="17"/>
  <c r="I13" i="17"/>
  <c r="H13" i="17"/>
  <c r="G13" i="17"/>
  <c r="F13" i="17"/>
  <c r="E13" i="17"/>
  <c r="E26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X26" i="18"/>
  <c r="AA25" i="18"/>
  <c r="Y25" i="18"/>
  <c r="Y26" i="18" s="1"/>
  <c r="Y45" i="18" s="1"/>
  <c r="X25" i="18"/>
  <c r="Z25" i="18" s="1"/>
  <c r="W25" i="18"/>
  <c r="V25" i="18"/>
  <c r="V26" i="18" s="1"/>
  <c r="U25" i="18"/>
  <c r="T25" i="18"/>
  <c r="S25" i="18"/>
  <c r="R25" i="18"/>
  <c r="Q25" i="18"/>
  <c r="Q26" i="18" s="1"/>
  <c r="Q45" i="18" s="1"/>
  <c r="P25" i="18"/>
  <c r="O25" i="18"/>
  <c r="N25" i="18"/>
  <c r="N26" i="18" s="1"/>
  <c r="M25" i="18"/>
  <c r="L25" i="18"/>
  <c r="K25" i="18"/>
  <c r="J25" i="18"/>
  <c r="I25" i="18"/>
  <c r="I26" i="18" s="1"/>
  <c r="I45" i="18" s="1"/>
  <c r="H25" i="18"/>
  <c r="G25" i="18"/>
  <c r="F25" i="18"/>
  <c r="F26" i="18" s="1"/>
  <c r="E25" i="18"/>
  <c r="D25" i="18"/>
  <c r="C25" i="18"/>
  <c r="AA13" i="18"/>
  <c r="Z13" i="18"/>
  <c r="Y13" i="18"/>
  <c r="X13" i="18"/>
  <c r="W13" i="18"/>
  <c r="V13" i="18"/>
  <c r="U13" i="18"/>
  <c r="U26" i="18" s="1"/>
  <c r="U45" i="18" s="1"/>
  <c r="T13" i="18"/>
  <c r="T26" i="18" s="1"/>
  <c r="T45" i="18" s="1"/>
  <c r="S13" i="18"/>
  <c r="R13" i="18"/>
  <c r="R26" i="18" s="1"/>
  <c r="Q13" i="18"/>
  <c r="P13" i="18"/>
  <c r="P26" i="18" s="1"/>
  <c r="P45" i="18" s="1"/>
  <c r="O13" i="18"/>
  <c r="N13" i="18"/>
  <c r="M13" i="18"/>
  <c r="M26" i="18" s="1"/>
  <c r="L13" i="18"/>
  <c r="L26" i="18" s="1"/>
  <c r="L45" i="18" s="1"/>
  <c r="K13" i="18"/>
  <c r="J13" i="18"/>
  <c r="J26" i="18" s="1"/>
  <c r="I13" i="18"/>
  <c r="H13" i="18"/>
  <c r="H26" i="18" s="1"/>
  <c r="G13" i="18"/>
  <c r="G26" i="18" s="1"/>
  <c r="F13" i="18"/>
  <c r="E13" i="18"/>
  <c r="E26" i="18" s="1"/>
  <c r="E45" i="18" s="1"/>
  <c r="D13" i="18"/>
  <c r="D26" i="18" s="1"/>
  <c r="D45" i="18" s="1"/>
  <c r="C13" i="18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4" i="19"/>
  <c r="U44" i="19"/>
  <c r="R44" i="19"/>
  <c r="G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W37" i="19"/>
  <c r="V37" i="19"/>
  <c r="U37" i="19"/>
  <c r="T37" i="19"/>
  <c r="T44" i="19" s="1"/>
  <c r="S37" i="19"/>
  <c r="R37" i="19"/>
  <c r="Q37" i="19"/>
  <c r="Q44" i="19" s="1"/>
  <c r="P37" i="19"/>
  <c r="P44" i="19" s="1"/>
  <c r="O37" i="19"/>
  <c r="O44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F37" i="19"/>
  <c r="E37" i="19"/>
  <c r="D37" i="19"/>
  <c r="D44" i="19" s="1"/>
  <c r="C37" i="19"/>
  <c r="Q26" i="19"/>
  <c r="Q45" i="19" s="1"/>
  <c r="P26" i="19"/>
  <c r="P45" i="19" s="1"/>
  <c r="N26" i="19"/>
  <c r="F26" i="19"/>
  <c r="E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W13" i="19"/>
  <c r="W26" i="19" s="1"/>
  <c r="V13" i="19"/>
  <c r="U13" i="19"/>
  <c r="U26" i="19" s="1"/>
  <c r="U45" i="19" s="1"/>
  <c r="T13" i="19"/>
  <c r="T26" i="19" s="1"/>
  <c r="T45" i="19" s="1"/>
  <c r="S13" i="19"/>
  <c r="S26" i="19" s="1"/>
  <c r="R13" i="19"/>
  <c r="Q13" i="19"/>
  <c r="P13" i="19"/>
  <c r="O13" i="19"/>
  <c r="O26" i="19" s="1"/>
  <c r="N13" i="19"/>
  <c r="M13" i="19"/>
  <c r="M26" i="19" s="1"/>
  <c r="L13" i="19"/>
  <c r="L26" i="19" s="1"/>
  <c r="L45" i="19" s="1"/>
  <c r="K13" i="19"/>
  <c r="K26" i="19" s="1"/>
  <c r="J13" i="19"/>
  <c r="J26" i="19" s="1"/>
  <c r="J45" i="19" s="1"/>
  <c r="I13" i="19"/>
  <c r="I26" i="19" s="1"/>
  <c r="I45" i="19" s="1"/>
  <c r="H13" i="19"/>
  <c r="H26" i="19" s="1"/>
  <c r="G13" i="19"/>
  <c r="G26" i="19" s="1"/>
  <c r="F13" i="19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5" i="20"/>
  <c r="AA44" i="20"/>
  <c r="J44" i="20"/>
  <c r="E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X44" i="20" s="1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C37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Z13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P26" i="20" s="1"/>
  <c r="P45" i="20" s="1"/>
  <c r="O13" i="20"/>
  <c r="O26" i="20" s="1"/>
  <c r="O45" i="20" s="1"/>
  <c r="N13" i="20"/>
  <c r="M13" i="20"/>
  <c r="L13" i="20"/>
  <c r="L26" i="20" s="1"/>
  <c r="K13" i="20"/>
  <c r="K26" i="20" s="1"/>
  <c r="J13" i="20"/>
  <c r="J26" i="20" s="1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V26" i="21"/>
  <c r="V45" i="21" s="1"/>
  <c r="E26" i="21"/>
  <c r="E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U13" i="21"/>
  <c r="U26" i="21" s="1"/>
  <c r="U45" i="21" s="1"/>
  <c r="T13" i="21"/>
  <c r="T26" i="21" s="1"/>
  <c r="T45" i="21" s="1"/>
  <c r="S13" i="21"/>
  <c r="S26" i="21" s="1"/>
  <c r="R13" i="21"/>
  <c r="R26" i="21" s="1"/>
  <c r="Q13" i="21"/>
  <c r="Q26" i="21" s="1"/>
  <c r="P13" i="21"/>
  <c r="P26" i="21" s="1"/>
  <c r="P45" i="21" s="1"/>
  <c r="O13" i="21"/>
  <c r="O26" i="21" s="1"/>
  <c r="O45" i="21" s="1"/>
  <c r="N13" i="21"/>
  <c r="M13" i="21"/>
  <c r="M26" i="21" s="1"/>
  <c r="L13" i="21"/>
  <c r="L26" i="21" s="1"/>
  <c r="L45" i="21" s="1"/>
  <c r="K13" i="21"/>
  <c r="K26" i="21" s="1"/>
  <c r="J13" i="21"/>
  <c r="J26" i="21" s="1"/>
  <c r="I13" i="21"/>
  <c r="I26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D13" i="21"/>
  <c r="D26" i="21" s="1"/>
  <c r="D45" i="21" s="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S44" i="22"/>
  <c r="R44" i="22"/>
  <c r="J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Y45" i="22" s="1"/>
  <c r="X37" i="22"/>
  <c r="X44" i="22" s="1"/>
  <c r="Z44" i="22" s="1"/>
  <c r="W37" i="22"/>
  <c r="W44" i="22" s="1"/>
  <c r="V37" i="22"/>
  <c r="V44" i="22" s="1"/>
  <c r="U37" i="22"/>
  <c r="U44" i="22" s="1"/>
  <c r="T37" i="22"/>
  <c r="T44" i="22" s="1"/>
  <c r="S37" i="22"/>
  <c r="R37" i="22"/>
  <c r="Q37" i="22"/>
  <c r="Q44" i="22" s="1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M26" i="22"/>
  <c r="F26" i="22"/>
  <c r="F45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W45" i="22" s="1"/>
  <c r="V13" i="22"/>
  <c r="U13" i="22"/>
  <c r="U26" i="22" s="1"/>
  <c r="U45" i="22" s="1"/>
  <c r="T13" i="22"/>
  <c r="T26" i="22" s="1"/>
  <c r="S13" i="22"/>
  <c r="S26" i="22" s="1"/>
  <c r="R13" i="22"/>
  <c r="R26" i="22" s="1"/>
  <c r="R45" i="22" s="1"/>
  <c r="Q13" i="22"/>
  <c r="Q26" i="22" s="1"/>
  <c r="Q45" i="22" s="1"/>
  <c r="P13" i="22"/>
  <c r="P26" i="22" s="1"/>
  <c r="O13" i="22"/>
  <c r="O26" i="22" s="1"/>
  <c r="O45" i="22" s="1"/>
  <c r="N13" i="22"/>
  <c r="M13" i="22"/>
  <c r="L13" i="22"/>
  <c r="L26" i="22" s="1"/>
  <c r="K13" i="22"/>
  <c r="K26" i="22" s="1"/>
  <c r="J13" i="22"/>
  <c r="J26" i="22" s="1"/>
  <c r="J45" i="22" s="1"/>
  <c r="I13" i="22"/>
  <c r="I26" i="22" s="1"/>
  <c r="H13" i="22"/>
  <c r="H26" i="22" s="1"/>
  <c r="G13" i="22"/>
  <c r="G26" i="22" s="1"/>
  <c r="G45" i="22" s="1"/>
  <c r="F13" i="22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R45" i="23"/>
  <c r="Q45" i="23"/>
  <c r="AA44" i="23"/>
  <c r="S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X44" i="23" s="1"/>
  <c r="Z44" i="23" s="1"/>
  <c r="W37" i="23"/>
  <c r="W44" i="23" s="1"/>
  <c r="V37" i="23"/>
  <c r="V44" i="23" s="1"/>
  <c r="U37" i="23"/>
  <c r="U44" i="23" s="1"/>
  <c r="T37" i="23"/>
  <c r="T44" i="23" s="1"/>
  <c r="S37" i="23"/>
  <c r="R37" i="23"/>
  <c r="R44" i="23" s="1"/>
  <c r="Q37" i="23"/>
  <c r="Q44" i="23" s="1"/>
  <c r="P37" i="23"/>
  <c r="P44" i="23" s="1"/>
  <c r="O37" i="23"/>
  <c r="O44" i="23" s="1"/>
  <c r="N37" i="23"/>
  <c r="N44" i="23" s="1"/>
  <c r="M37" i="23"/>
  <c r="M44" i="23" s="1"/>
  <c r="L37" i="23"/>
  <c r="L44" i="23" s="1"/>
  <c r="K37" i="23"/>
  <c r="J37" i="23"/>
  <c r="J44" i="23" s="1"/>
  <c r="J45" i="23" s="1"/>
  <c r="I37" i="23"/>
  <c r="I44" i="23" s="1"/>
  <c r="H37" i="23"/>
  <c r="H44" i="23" s="1"/>
  <c r="G37" i="23"/>
  <c r="G44" i="23" s="1"/>
  <c r="F37" i="23"/>
  <c r="F44" i="23" s="1"/>
  <c r="E37" i="23"/>
  <c r="E44" i="23" s="1"/>
  <c r="D37" i="23"/>
  <c r="D44" i="23" s="1"/>
  <c r="C37" i="23"/>
  <c r="R26" i="23"/>
  <c r="N26" i="23"/>
  <c r="N45" i="23" s="1"/>
  <c r="J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W13" i="23"/>
  <c r="W26" i="23" s="1"/>
  <c r="V13" i="23"/>
  <c r="V26" i="23" s="1"/>
  <c r="V45" i="23" s="1"/>
  <c r="U13" i="23"/>
  <c r="U26" i="23" s="1"/>
  <c r="U45" i="23" s="1"/>
  <c r="T13" i="23"/>
  <c r="T26" i="23" s="1"/>
  <c r="T45" i="23" s="1"/>
  <c r="S13" i="23"/>
  <c r="S26" i="23" s="1"/>
  <c r="R13" i="23"/>
  <c r="Q13" i="23"/>
  <c r="Q26" i="23" s="1"/>
  <c r="P13" i="23"/>
  <c r="P26" i="23" s="1"/>
  <c r="O13" i="23"/>
  <c r="O26" i="23" s="1"/>
  <c r="N13" i="23"/>
  <c r="M13" i="23"/>
  <c r="M26" i="23" s="1"/>
  <c r="L13" i="23"/>
  <c r="L26" i="23" s="1"/>
  <c r="L45" i="23" s="1"/>
  <c r="K13" i="23"/>
  <c r="K26" i="23" s="1"/>
  <c r="J13" i="23"/>
  <c r="I13" i="23"/>
  <c r="I26" i="23" s="1"/>
  <c r="I45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5" i="24"/>
  <c r="O44" i="24"/>
  <c r="G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V26" i="24"/>
  <c r="V45" i="24" s="1"/>
  <c r="E26" i="24"/>
  <c r="E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V13" i="24"/>
  <c r="U13" i="24"/>
  <c r="U26" i="24" s="1"/>
  <c r="T13" i="24"/>
  <c r="T26" i="24" s="1"/>
  <c r="T45" i="24" s="1"/>
  <c r="S13" i="24"/>
  <c r="S26" i="24" s="1"/>
  <c r="R13" i="24"/>
  <c r="R26" i="24" s="1"/>
  <c r="Q13" i="24"/>
  <c r="Q26" i="24" s="1"/>
  <c r="P13" i="24"/>
  <c r="P26" i="24" s="1"/>
  <c r="P45" i="24" s="1"/>
  <c r="O13" i="24"/>
  <c r="O26" i="24" s="1"/>
  <c r="N13" i="24"/>
  <c r="N26" i="24" s="1"/>
  <c r="N45" i="24" s="1"/>
  <c r="M13" i="24"/>
  <c r="M26" i="24" s="1"/>
  <c r="L13" i="24"/>
  <c r="L26" i="24" s="1"/>
  <c r="L45" i="24" s="1"/>
  <c r="K13" i="24"/>
  <c r="K26" i="24" s="1"/>
  <c r="J13" i="24"/>
  <c r="J26" i="24" s="1"/>
  <c r="I13" i="24"/>
  <c r="I26" i="24" s="1"/>
  <c r="I45" i="24" s="1"/>
  <c r="H13" i="24"/>
  <c r="H26" i="24" s="1"/>
  <c r="H45" i="24" s="1"/>
  <c r="G13" i="24"/>
  <c r="G26" i="24" s="1"/>
  <c r="F13" i="24"/>
  <c r="F26" i="24" s="1"/>
  <c r="F45" i="24" s="1"/>
  <c r="E13" i="24"/>
  <c r="D13" i="24"/>
  <c r="D26" i="24" s="1"/>
  <c r="D45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Q45" i="25"/>
  <c r="AA44" i="25"/>
  <c r="S44" i="25"/>
  <c r="R44" i="25"/>
  <c r="J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U44" i="25" s="1"/>
  <c r="T37" i="25"/>
  <c r="T44" i="25" s="1"/>
  <c r="S37" i="25"/>
  <c r="R37" i="25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L44" i="25" s="1"/>
  <c r="K37" i="25"/>
  <c r="J37" i="25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D44" i="25" s="1"/>
  <c r="C37" i="25"/>
  <c r="R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W26" i="25" s="1"/>
  <c r="V13" i="25"/>
  <c r="V26" i="25" s="1"/>
  <c r="V45" i="25" s="1"/>
  <c r="U13" i="25"/>
  <c r="U26" i="25" s="1"/>
  <c r="U45" i="25" s="1"/>
  <c r="T13" i="25"/>
  <c r="T26" i="25" s="1"/>
  <c r="T45" i="25" s="1"/>
  <c r="S13" i="25"/>
  <c r="S26" i="25" s="1"/>
  <c r="R13" i="25"/>
  <c r="Q13" i="25"/>
  <c r="Q26" i="25" s="1"/>
  <c r="P13" i="25"/>
  <c r="P26" i="25" s="1"/>
  <c r="O13" i="25"/>
  <c r="O26" i="25" s="1"/>
  <c r="O45" i="25" s="1"/>
  <c r="N13" i="25"/>
  <c r="N26" i="25" s="1"/>
  <c r="N45" i="25" s="1"/>
  <c r="M13" i="25"/>
  <c r="M26" i="25" s="1"/>
  <c r="M45" i="25" s="1"/>
  <c r="L13" i="25"/>
  <c r="L26" i="25" s="1"/>
  <c r="L45" i="25" s="1"/>
  <c r="K13" i="25"/>
  <c r="K26" i="25" s="1"/>
  <c r="J13" i="25"/>
  <c r="J26" i="25" s="1"/>
  <c r="J45" i="25" s="1"/>
  <c r="I13" i="25"/>
  <c r="I26" i="25" s="1"/>
  <c r="H13" i="25"/>
  <c r="H26" i="25" s="1"/>
  <c r="G13" i="25"/>
  <c r="G26" i="25" s="1"/>
  <c r="F13" i="25"/>
  <c r="F26" i="25" s="1"/>
  <c r="F45" i="25" s="1"/>
  <c r="E13" i="25"/>
  <c r="E26" i="25" s="1"/>
  <c r="E45" i="25" s="1"/>
  <c r="D13" i="25"/>
  <c r="D26" i="25" s="1"/>
  <c r="D45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4" i="26"/>
  <c r="W44" i="26"/>
  <c r="R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Y37" i="26"/>
  <c r="Y44" i="26" s="1"/>
  <c r="X37" i="26"/>
  <c r="X44" i="26" s="1"/>
  <c r="Z44" i="26" s="1"/>
  <c r="W37" i="26"/>
  <c r="V37" i="26"/>
  <c r="V44" i="26" s="1"/>
  <c r="U37" i="26"/>
  <c r="U44" i="26" s="1"/>
  <c r="T37" i="26"/>
  <c r="T44" i="26" s="1"/>
  <c r="S37" i="26"/>
  <c r="R37" i="26"/>
  <c r="Q37" i="26"/>
  <c r="Q44" i="26" s="1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J37" i="26"/>
  <c r="J44" i="26" s="1"/>
  <c r="I37" i="26"/>
  <c r="I44" i="26" s="1"/>
  <c r="I45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R26" i="26"/>
  <c r="R45" i="26" s="1"/>
  <c r="O26" i="26"/>
  <c r="O45" i="26" s="1"/>
  <c r="M26" i="26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Z13" i="26" s="1"/>
  <c r="W13" i="26"/>
  <c r="V13" i="26"/>
  <c r="U13" i="26"/>
  <c r="U26" i="26" s="1"/>
  <c r="T13" i="26"/>
  <c r="T26" i="26" s="1"/>
  <c r="T45" i="26" s="1"/>
  <c r="S13" i="26"/>
  <c r="S26" i="26" s="1"/>
  <c r="R13" i="26"/>
  <c r="Q13" i="26"/>
  <c r="Q26" i="26" s="1"/>
  <c r="P13" i="26"/>
  <c r="P26" i="26" s="1"/>
  <c r="O13" i="26"/>
  <c r="N13" i="26"/>
  <c r="M13" i="26"/>
  <c r="L13" i="26"/>
  <c r="L26" i="26" s="1"/>
  <c r="L45" i="26" s="1"/>
  <c r="K13" i="26"/>
  <c r="K26" i="26" s="1"/>
  <c r="J13" i="26"/>
  <c r="I13" i="26"/>
  <c r="I26" i="26" s="1"/>
  <c r="H13" i="26"/>
  <c r="H26" i="26" s="1"/>
  <c r="G13" i="26"/>
  <c r="G26" i="26" s="1"/>
  <c r="F13" i="26"/>
  <c r="F26" i="26" s="1"/>
  <c r="F45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P37" i="27"/>
  <c r="O37" i="27"/>
  <c r="O44" i="27" s="1"/>
  <c r="N37" i="27"/>
  <c r="M37" i="27"/>
  <c r="M44" i="27" s="1"/>
  <c r="L37" i="27"/>
  <c r="L44" i="27" s="1"/>
  <c r="K37" i="27"/>
  <c r="J37" i="27"/>
  <c r="I37" i="27"/>
  <c r="H37" i="27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H26" i="27" s="1"/>
  <c r="G25" i="27"/>
  <c r="F25" i="27"/>
  <c r="E25" i="27"/>
  <c r="D25" i="27"/>
  <c r="C25" i="27"/>
  <c r="C26" i="27" s="1"/>
  <c r="AA13" i="27"/>
  <c r="AA26" i="27" s="1"/>
  <c r="Z13" i="27"/>
  <c r="Y13" i="27"/>
  <c r="Y26" i="27" s="1"/>
  <c r="X13" i="27"/>
  <c r="W13" i="27"/>
  <c r="W26" i="27" s="1"/>
  <c r="W45" i="27" s="1"/>
  <c r="V13" i="27"/>
  <c r="V26" i="27" s="1"/>
  <c r="V45" i="27" s="1"/>
  <c r="U13" i="27"/>
  <c r="U26" i="27" s="1"/>
  <c r="U45" i="27" s="1"/>
  <c r="T13" i="27"/>
  <c r="S13" i="27"/>
  <c r="R13" i="27"/>
  <c r="Q13" i="27"/>
  <c r="Q26" i="27" s="1"/>
  <c r="P13" i="27"/>
  <c r="P26" i="27" s="1"/>
  <c r="O13" i="27"/>
  <c r="O26" i="27" s="1"/>
  <c r="O45" i="27" s="1"/>
  <c r="N13" i="27"/>
  <c r="N26" i="27" s="1"/>
  <c r="M13" i="27"/>
  <c r="M26" i="27" s="1"/>
  <c r="M45" i="27" s="1"/>
  <c r="L13" i="27"/>
  <c r="K13" i="27"/>
  <c r="J13" i="27"/>
  <c r="I13" i="27"/>
  <c r="I26" i="27" s="1"/>
  <c r="H13" i="27"/>
  <c r="G13" i="27"/>
  <c r="G26" i="27" s="1"/>
  <c r="G45" i="27" s="1"/>
  <c r="F13" i="27"/>
  <c r="F26" i="27" s="1"/>
  <c r="F45" i="27" s="1"/>
  <c r="E13" i="27"/>
  <c r="E26" i="27" s="1"/>
  <c r="D13" i="27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5" i="28"/>
  <c r="X44" i="28"/>
  <c r="Z44" i="28" s="1"/>
  <c r="H44" i="28"/>
  <c r="AA43" i="28"/>
  <c r="Z43" i="28"/>
  <c r="Y43" i="28"/>
  <c r="Y44" i="28" s="1"/>
  <c r="X43" i="28"/>
  <c r="W43" i="28"/>
  <c r="V43" i="28"/>
  <c r="U43" i="28"/>
  <c r="T43" i="28"/>
  <c r="S43" i="28"/>
  <c r="R43" i="28"/>
  <c r="Q43" i="28"/>
  <c r="Q44" i="28" s="1"/>
  <c r="P43" i="28"/>
  <c r="O43" i="28"/>
  <c r="N43" i="28"/>
  <c r="M43" i="28"/>
  <c r="L43" i="28"/>
  <c r="K43" i="28"/>
  <c r="J43" i="28"/>
  <c r="I43" i="28"/>
  <c r="I44" i="28" s="1"/>
  <c r="H43" i="28"/>
  <c r="G43" i="28"/>
  <c r="F43" i="28"/>
  <c r="E43" i="28"/>
  <c r="D43" i="28"/>
  <c r="C43" i="28"/>
  <c r="AA37" i="28"/>
  <c r="Z37" i="28"/>
  <c r="Y37" i="28"/>
  <c r="X37" i="28"/>
  <c r="W37" i="28"/>
  <c r="W44" i="28" s="1"/>
  <c r="V37" i="28"/>
  <c r="V44" i="28" s="1"/>
  <c r="U37" i="28"/>
  <c r="U44" i="28" s="1"/>
  <c r="T37" i="28"/>
  <c r="S37" i="28"/>
  <c r="R37" i="28"/>
  <c r="R44" i="28" s="1"/>
  <c r="Q37" i="28"/>
  <c r="P37" i="28"/>
  <c r="P44" i="28" s="1"/>
  <c r="O37" i="28"/>
  <c r="O44" i="28" s="1"/>
  <c r="N37" i="28"/>
  <c r="N44" i="28" s="1"/>
  <c r="M37" i="28"/>
  <c r="M44" i="28" s="1"/>
  <c r="L37" i="28"/>
  <c r="K37" i="28"/>
  <c r="J37" i="28"/>
  <c r="J44" i="28" s="1"/>
  <c r="I37" i="28"/>
  <c r="H37" i="28"/>
  <c r="G37" i="28"/>
  <c r="G44" i="28" s="1"/>
  <c r="F37" i="28"/>
  <c r="F44" i="28" s="1"/>
  <c r="E37" i="28"/>
  <c r="E44" i="28" s="1"/>
  <c r="D37" i="28"/>
  <c r="C37" i="28"/>
  <c r="H26" i="28"/>
  <c r="H45" i="28" s="1"/>
  <c r="AA25" i="28"/>
  <c r="Y25" i="28"/>
  <c r="X25" i="28"/>
  <c r="Z25" i="28" s="1"/>
  <c r="W25" i="28"/>
  <c r="V25" i="28"/>
  <c r="U25" i="28"/>
  <c r="T25" i="28"/>
  <c r="T26" i="28" s="1"/>
  <c r="S25" i="28"/>
  <c r="R25" i="28"/>
  <c r="Q25" i="28"/>
  <c r="P25" i="28"/>
  <c r="O25" i="28"/>
  <c r="N25" i="28"/>
  <c r="M25" i="28"/>
  <c r="L25" i="28"/>
  <c r="L26" i="28" s="1"/>
  <c r="K25" i="28"/>
  <c r="J25" i="28"/>
  <c r="I25" i="28"/>
  <c r="H25" i="28"/>
  <c r="G25" i="28"/>
  <c r="F25" i="28"/>
  <c r="E25" i="28"/>
  <c r="D25" i="28"/>
  <c r="D26" i="28" s="1"/>
  <c r="C25" i="28"/>
  <c r="C26" i="28" s="1"/>
  <c r="AA13" i="28"/>
  <c r="AA26" i="28" s="1"/>
  <c r="Z13" i="28"/>
  <c r="Y13" i="28"/>
  <c r="X13" i="28"/>
  <c r="X26" i="28" s="1"/>
  <c r="Z26" i="28" s="1"/>
  <c r="W13" i="28"/>
  <c r="W26" i="28" s="1"/>
  <c r="V13" i="28"/>
  <c r="V26" i="28" s="1"/>
  <c r="V45" i="28" s="1"/>
  <c r="U13" i="28"/>
  <c r="U26" i="28" s="1"/>
  <c r="U45" i="28" s="1"/>
  <c r="T13" i="28"/>
  <c r="S13" i="28"/>
  <c r="S26" i="28" s="1"/>
  <c r="R13" i="28"/>
  <c r="R26" i="28" s="1"/>
  <c r="R45" i="28" s="1"/>
  <c r="Q13" i="28"/>
  <c r="P13" i="28"/>
  <c r="P26" i="28" s="1"/>
  <c r="O13" i="28"/>
  <c r="O26" i="28" s="1"/>
  <c r="O45" i="28" s="1"/>
  <c r="N13" i="28"/>
  <c r="N26" i="28" s="1"/>
  <c r="N45" i="28" s="1"/>
  <c r="M13" i="28"/>
  <c r="M26" i="28" s="1"/>
  <c r="M45" i="28" s="1"/>
  <c r="L13" i="28"/>
  <c r="K13" i="28"/>
  <c r="K26" i="28" s="1"/>
  <c r="J13" i="28"/>
  <c r="J26" i="28" s="1"/>
  <c r="J45" i="28" s="1"/>
  <c r="I13" i="28"/>
  <c r="H13" i="28"/>
  <c r="G13" i="28"/>
  <c r="G26" i="28" s="1"/>
  <c r="G45" i="28" s="1"/>
  <c r="F13" i="28"/>
  <c r="F26" i="28" s="1"/>
  <c r="F45" i="28" s="1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E44" i="29"/>
  <c r="AA43" i="29"/>
  <c r="Y43" i="29"/>
  <c r="X43" i="29"/>
  <c r="X44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H44" i="29" s="1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H37" i="29"/>
  <c r="G37" i="29"/>
  <c r="G44" i="29" s="1"/>
  <c r="F37" i="29"/>
  <c r="F44" i="29" s="1"/>
  <c r="E37" i="29"/>
  <c r="D37" i="29"/>
  <c r="D44" i="29" s="1"/>
  <c r="C37" i="29"/>
  <c r="C44" i="29" s="1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H26" i="29" s="1"/>
  <c r="H45" i="29" s="1"/>
  <c r="G25" i="29"/>
  <c r="F25" i="29"/>
  <c r="E25" i="29"/>
  <c r="D25" i="29"/>
  <c r="C25" i="29"/>
  <c r="AA13" i="29"/>
  <c r="AA26" i="29" s="1"/>
  <c r="Y13" i="29"/>
  <c r="Y26" i="29" s="1"/>
  <c r="X13" i="29"/>
  <c r="W13" i="29"/>
  <c r="W26" i="29" s="1"/>
  <c r="W45" i="29" s="1"/>
  <c r="V13" i="29"/>
  <c r="V26" i="29" s="1"/>
  <c r="V45" i="29" s="1"/>
  <c r="U13" i="29"/>
  <c r="U26" i="29" s="1"/>
  <c r="T13" i="29"/>
  <c r="S13" i="29"/>
  <c r="S26" i="29" s="1"/>
  <c r="R13" i="29"/>
  <c r="Q13" i="29"/>
  <c r="Q26" i="29" s="1"/>
  <c r="P13" i="29"/>
  <c r="P26" i="29" s="1"/>
  <c r="P45" i="29" s="1"/>
  <c r="O13" i="29"/>
  <c r="O26" i="29" s="1"/>
  <c r="O45" i="29" s="1"/>
  <c r="N13" i="29"/>
  <c r="N26" i="29" s="1"/>
  <c r="N45" i="29" s="1"/>
  <c r="M13" i="29"/>
  <c r="M26" i="29" s="1"/>
  <c r="L13" i="29"/>
  <c r="K13" i="29"/>
  <c r="K26" i="29" s="1"/>
  <c r="J13" i="29"/>
  <c r="I13" i="29"/>
  <c r="I26" i="29" s="1"/>
  <c r="H13" i="29"/>
  <c r="G13" i="29"/>
  <c r="G26" i="29" s="1"/>
  <c r="G45" i="29" s="1"/>
  <c r="F13" i="29"/>
  <c r="F26" i="29" s="1"/>
  <c r="F45" i="29" s="1"/>
  <c r="E13" i="29"/>
  <c r="E26" i="29" s="1"/>
  <c r="D13" i="29"/>
  <c r="C13" i="29"/>
  <c r="C26" i="29" s="1"/>
  <c r="C45" i="29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O45" i="30"/>
  <c r="G45" i="30"/>
  <c r="H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W37" i="30"/>
  <c r="W44" i="30" s="1"/>
  <c r="V37" i="30"/>
  <c r="U37" i="30"/>
  <c r="U44" i="30" s="1"/>
  <c r="T37" i="30"/>
  <c r="T44" i="30" s="1"/>
  <c r="S37" i="30"/>
  <c r="S44" i="30" s="1"/>
  <c r="R37" i="30"/>
  <c r="Q37" i="30"/>
  <c r="P37" i="30"/>
  <c r="P44" i="30" s="1"/>
  <c r="O37" i="30"/>
  <c r="O44" i="30" s="1"/>
  <c r="N37" i="30"/>
  <c r="M37" i="30"/>
  <c r="M44" i="30" s="1"/>
  <c r="L37" i="30"/>
  <c r="L44" i="30" s="1"/>
  <c r="K37" i="30"/>
  <c r="K44" i="30" s="1"/>
  <c r="J37" i="30"/>
  <c r="I37" i="30"/>
  <c r="H37" i="30"/>
  <c r="G37" i="30"/>
  <c r="G44" i="30" s="1"/>
  <c r="F37" i="30"/>
  <c r="E37" i="30"/>
  <c r="E44" i="30" s="1"/>
  <c r="D37" i="30"/>
  <c r="D44" i="30" s="1"/>
  <c r="C37" i="30"/>
  <c r="C44" i="30" s="1"/>
  <c r="P26" i="30"/>
  <c r="K26" i="30"/>
  <c r="H26" i="30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Z13" i="30" s="1"/>
  <c r="W13" i="30"/>
  <c r="W26" i="30" s="1"/>
  <c r="W45" i="30" s="1"/>
  <c r="V13" i="30"/>
  <c r="U13" i="30"/>
  <c r="T13" i="30"/>
  <c r="S13" i="30"/>
  <c r="S26" i="30" s="1"/>
  <c r="R13" i="30"/>
  <c r="Q13" i="30"/>
  <c r="P13" i="30"/>
  <c r="O13" i="30"/>
  <c r="O26" i="30" s="1"/>
  <c r="N13" i="30"/>
  <c r="M13" i="30"/>
  <c r="M26" i="30" s="1"/>
  <c r="M45" i="30" s="1"/>
  <c r="L13" i="30"/>
  <c r="K13" i="30"/>
  <c r="J13" i="30"/>
  <c r="I13" i="30"/>
  <c r="H13" i="30"/>
  <c r="G13" i="30"/>
  <c r="G26" i="30" s="1"/>
  <c r="F13" i="30"/>
  <c r="E13" i="30"/>
  <c r="E26" i="30" s="1"/>
  <c r="E45" i="30" s="1"/>
  <c r="D13" i="30"/>
  <c r="C13" i="30"/>
  <c r="C26" i="30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U44" i="31"/>
  <c r="S44" i="31"/>
  <c r="M44" i="31"/>
  <c r="K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X44" i="31" s="1"/>
  <c r="W37" i="31"/>
  <c r="V37" i="31"/>
  <c r="U37" i="31"/>
  <c r="T37" i="31"/>
  <c r="T44" i="31" s="1"/>
  <c r="S37" i="31"/>
  <c r="R37" i="31"/>
  <c r="Q37" i="31"/>
  <c r="P37" i="31"/>
  <c r="P44" i="31" s="1"/>
  <c r="O37" i="31"/>
  <c r="N37" i="31"/>
  <c r="M37" i="31"/>
  <c r="L37" i="31"/>
  <c r="L44" i="31" s="1"/>
  <c r="K37" i="31"/>
  <c r="J37" i="31"/>
  <c r="I37" i="31"/>
  <c r="H37" i="31"/>
  <c r="H44" i="31" s="1"/>
  <c r="G37" i="31"/>
  <c r="F37" i="31"/>
  <c r="E37" i="31"/>
  <c r="E44" i="31" s="1"/>
  <c r="D37" i="31"/>
  <c r="D44" i="31" s="1"/>
  <c r="C37" i="31"/>
  <c r="C44" i="31" s="1"/>
  <c r="X26" i="31"/>
  <c r="V26" i="31"/>
  <c r="F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Z13" i="31"/>
  <c r="Y13" i="31"/>
  <c r="X13" i="31"/>
  <c r="W13" i="31"/>
  <c r="W26" i="31" s="1"/>
  <c r="V13" i="31"/>
  <c r="U13" i="31"/>
  <c r="U26" i="31" s="1"/>
  <c r="U45" i="31" s="1"/>
  <c r="T13" i="31"/>
  <c r="T26" i="31" s="1"/>
  <c r="T45" i="31" s="1"/>
  <c r="S13" i="31"/>
  <c r="S26" i="31" s="1"/>
  <c r="S45" i="31" s="1"/>
  <c r="R13" i="31"/>
  <c r="Q13" i="31"/>
  <c r="P13" i="31"/>
  <c r="P26" i="31" s="1"/>
  <c r="O13" i="31"/>
  <c r="O26" i="31" s="1"/>
  <c r="N13" i="31"/>
  <c r="N26" i="31" s="1"/>
  <c r="M13" i="31"/>
  <c r="M26" i="31" s="1"/>
  <c r="L13" i="31"/>
  <c r="L26" i="31" s="1"/>
  <c r="L45" i="31" s="1"/>
  <c r="K13" i="31"/>
  <c r="K26" i="31" s="1"/>
  <c r="J13" i="31"/>
  <c r="I13" i="31"/>
  <c r="H13" i="31"/>
  <c r="H26" i="31" s="1"/>
  <c r="G13" i="31"/>
  <c r="G26" i="31" s="1"/>
  <c r="F13" i="31"/>
  <c r="E13" i="31"/>
  <c r="E26" i="31" s="1"/>
  <c r="D13" i="31"/>
  <c r="D26" i="31" s="1"/>
  <c r="D45" i="31" s="1"/>
  <c r="C13" i="31"/>
  <c r="C26" i="31" s="1"/>
  <c r="C45" i="31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R45" i="32"/>
  <c r="S44" i="32"/>
  <c r="M44" i="32"/>
  <c r="K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W37" i="32"/>
  <c r="W44" i="32" s="1"/>
  <c r="V37" i="32"/>
  <c r="V44" i="32" s="1"/>
  <c r="U37" i="32"/>
  <c r="U44" i="32" s="1"/>
  <c r="T37" i="32"/>
  <c r="S37" i="32"/>
  <c r="R37" i="32"/>
  <c r="R44" i="32" s="1"/>
  <c r="Q37" i="32"/>
  <c r="Q44" i="32" s="1"/>
  <c r="P37" i="32"/>
  <c r="P44" i="32" s="1"/>
  <c r="O37" i="32"/>
  <c r="O44" i="32" s="1"/>
  <c r="N37" i="32"/>
  <c r="N44" i="32" s="1"/>
  <c r="M37" i="32"/>
  <c r="L37" i="32"/>
  <c r="K37" i="32"/>
  <c r="J37" i="32"/>
  <c r="J44" i="32" s="1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C37" i="32"/>
  <c r="S26" i="32"/>
  <c r="P26" i="32"/>
  <c r="K26" i="32"/>
  <c r="H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Z13" i="32" s="1"/>
  <c r="W13" i="32"/>
  <c r="W26" i="32" s="1"/>
  <c r="V13" i="32"/>
  <c r="U13" i="32"/>
  <c r="U26" i="32" s="1"/>
  <c r="U45" i="32" s="1"/>
  <c r="T13" i="32"/>
  <c r="T26" i="32" s="1"/>
  <c r="S13" i="32"/>
  <c r="R13" i="32"/>
  <c r="R26" i="32" s="1"/>
  <c r="Q13" i="32"/>
  <c r="Q26" i="32" s="1"/>
  <c r="P13" i="32"/>
  <c r="O13" i="32"/>
  <c r="O26" i="32" s="1"/>
  <c r="N13" i="32"/>
  <c r="M13" i="32"/>
  <c r="M26" i="32" s="1"/>
  <c r="M45" i="32" s="1"/>
  <c r="L13" i="32"/>
  <c r="L26" i="32" s="1"/>
  <c r="K13" i="32"/>
  <c r="J13" i="32"/>
  <c r="J26" i="32" s="1"/>
  <c r="J45" i="32" s="1"/>
  <c r="I13" i="32"/>
  <c r="I26" i="32" s="1"/>
  <c r="H13" i="32"/>
  <c r="G13" i="32"/>
  <c r="G26" i="32" s="1"/>
  <c r="F13" i="32"/>
  <c r="E13" i="32"/>
  <c r="E26" i="32" s="1"/>
  <c r="E45" i="32" s="1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M44" i="33"/>
  <c r="J44" i="33"/>
  <c r="H44" i="33"/>
  <c r="AA43" i="33"/>
  <c r="Y43" i="33"/>
  <c r="X43" i="33"/>
  <c r="Z43" i="33" s="1"/>
  <c r="W43" i="33"/>
  <c r="V43" i="33"/>
  <c r="U43" i="33"/>
  <c r="T43" i="33"/>
  <c r="S43" i="33"/>
  <c r="S44" i="33" s="1"/>
  <c r="R43" i="33"/>
  <c r="Q43" i="33"/>
  <c r="P43" i="33"/>
  <c r="O43" i="33"/>
  <c r="N43" i="33"/>
  <c r="M43" i="33"/>
  <c r="L43" i="33"/>
  <c r="K43" i="33"/>
  <c r="K44" i="33" s="1"/>
  <c r="J43" i="33"/>
  <c r="I43" i="33"/>
  <c r="H43" i="33"/>
  <c r="G43" i="33"/>
  <c r="F43" i="33"/>
  <c r="E43" i="33"/>
  <c r="D43" i="33"/>
  <c r="C43" i="33"/>
  <c r="C44" i="33" s="1"/>
  <c r="AA37" i="33"/>
  <c r="Y37" i="33"/>
  <c r="Y44" i="33" s="1"/>
  <c r="X37" i="33"/>
  <c r="X44" i="33" s="1"/>
  <c r="Z44" i="33" s="1"/>
  <c r="W37" i="33"/>
  <c r="W44" i="33" s="1"/>
  <c r="V37" i="33"/>
  <c r="U37" i="33"/>
  <c r="U44" i="33" s="1"/>
  <c r="T37" i="33"/>
  <c r="S37" i="33"/>
  <c r="R37" i="33"/>
  <c r="R44" i="33" s="1"/>
  <c r="Q37" i="33"/>
  <c r="Q44" i="33" s="1"/>
  <c r="P37" i="33"/>
  <c r="P44" i="33" s="1"/>
  <c r="O37" i="33"/>
  <c r="O44" i="33" s="1"/>
  <c r="N37" i="33"/>
  <c r="M37" i="33"/>
  <c r="L37" i="33"/>
  <c r="K37" i="33"/>
  <c r="J37" i="33"/>
  <c r="I37" i="33"/>
  <c r="I44" i="33" s="1"/>
  <c r="H37" i="33"/>
  <c r="G37" i="33"/>
  <c r="G44" i="33" s="1"/>
  <c r="F37" i="33"/>
  <c r="E37" i="33"/>
  <c r="E44" i="33" s="1"/>
  <c r="D37" i="33"/>
  <c r="C37" i="33"/>
  <c r="AA25" i="33"/>
  <c r="Z25" i="33"/>
  <c r="Y25" i="33"/>
  <c r="Y26" i="33" s="1"/>
  <c r="Y45" i="33" s="1"/>
  <c r="X25" i="33"/>
  <c r="W25" i="33"/>
  <c r="V25" i="33"/>
  <c r="U25" i="33"/>
  <c r="T25" i="33"/>
  <c r="S25" i="33"/>
  <c r="R25" i="33"/>
  <c r="Q25" i="33"/>
  <c r="Q26" i="33" s="1"/>
  <c r="Q45" i="33" s="1"/>
  <c r="P25" i="33"/>
  <c r="O25" i="33"/>
  <c r="N25" i="33"/>
  <c r="M25" i="33"/>
  <c r="L25" i="33"/>
  <c r="K25" i="33"/>
  <c r="J25" i="33"/>
  <c r="I25" i="33"/>
  <c r="I26" i="33" s="1"/>
  <c r="I45" i="33" s="1"/>
  <c r="H25" i="33"/>
  <c r="G25" i="33"/>
  <c r="F25" i="33"/>
  <c r="E25" i="33"/>
  <c r="D25" i="33"/>
  <c r="C25" i="33"/>
  <c r="AA13" i="33"/>
  <c r="AA26" i="33" s="1"/>
  <c r="Z13" i="33"/>
  <c r="Y13" i="33"/>
  <c r="X13" i="33"/>
  <c r="X26" i="33" s="1"/>
  <c r="W13" i="33"/>
  <c r="V13" i="33"/>
  <c r="U13" i="33"/>
  <c r="U26" i="33" s="1"/>
  <c r="U45" i="33" s="1"/>
  <c r="T13" i="33"/>
  <c r="S13" i="33"/>
  <c r="S26" i="33" s="1"/>
  <c r="R13" i="33"/>
  <c r="Q13" i="33"/>
  <c r="P13" i="33"/>
  <c r="P26" i="33" s="1"/>
  <c r="O13" i="33"/>
  <c r="N13" i="33"/>
  <c r="M13" i="33"/>
  <c r="M26" i="33" s="1"/>
  <c r="L13" i="33"/>
  <c r="K13" i="33"/>
  <c r="K26" i="33" s="1"/>
  <c r="J13" i="33"/>
  <c r="I13" i="33"/>
  <c r="H13" i="33"/>
  <c r="H26" i="33" s="1"/>
  <c r="G13" i="33"/>
  <c r="G26" i="33" s="1"/>
  <c r="F13" i="33"/>
  <c r="E13" i="33"/>
  <c r="E26" i="33" s="1"/>
  <c r="E45" i="33" s="1"/>
  <c r="D13" i="33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F44" i="34"/>
  <c r="E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Y37" i="34"/>
  <c r="Z37" i="34" s="1"/>
  <c r="X37" i="34"/>
  <c r="X44" i="34" s="1"/>
  <c r="W37" i="34"/>
  <c r="W44" i="34" s="1"/>
  <c r="V37" i="34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O44" i="34" s="1"/>
  <c r="N37" i="34"/>
  <c r="M37" i="34"/>
  <c r="M44" i="34" s="1"/>
  <c r="L37" i="34"/>
  <c r="L44" i="34" s="1"/>
  <c r="K37" i="34"/>
  <c r="J37" i="34"/>
  <c r="J44" i="34" s="1"/>
  <c r="I37" i="34"/>
  <c r="I44" i="34" s="1"/>
  <c r="H37" i="34"/>
  <c r="H44" i="34" s="1"/>
  <c r="G37" i="34"/>
  <c r="G44" i="34" s="1"/>
  <c r="F37" i="34"/>
  <c r="E37" i="34"/>
  <c r="D37" i="34"/>
  <c r="D44" i="34" s="1"/>
  <c r="C37" i="34"/>
  <c r="C44" i="34" s="1"/>
  <c r="U26" i="34"/>
  <c r="AA25" i="34"/>
  <c r="Y25" i="34"/>
  <c r="X25" i="34"/>
  <c r="X26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Z13" i="34" s="1"/>
  <c r="X13" i="34"/>
  <c r="W13" i="34"/>
  <c r="V13" i="34"/>
  <c r="U13" i="34"/>
  <c r="T13" i="34"/>
  <c r="T26" i="34" s="1"/>
  <c r="S13" i="34"/>
  <c r="S26" i="34" s="1"/>
  <c r="R13" i="34"/>
  <c r="R26" i="34" s="1"/>
  <c r="R45" i="34" s="1"/>
  <c r="Q13" i="34"/>
  <c r="P13" i="34"/>
  <c r="P26" i="34" s="1"/>
  <c r="P45" i="34" s="1"/>
  <c r="O13" i="34"/>
  <c r="N13" i="34"/>
  <c r="M13" i="34"/>
  <c r="M26" i="34" s="1"/>
  <c r="L13" i="34"/>
  <c r="L26" i="34" s="1"/>
  <c r="K13" i="34"/>
  <c r="K26" i="34" s="1"/>
  <c r="J13" i="34"/>
  <c r="J26" i="34" s="1"/>
  <c r="J45" i="34" s="1"/>
  <c r="I13" i="34"/>
  <c r="H13" i="34"/>
  <c r="G13" i="34"/>
  <c r="F13" i="34"/>
  <c r="E13" i="34"/>
  <c r="E26" i="34" s="1"/>
  <c r="E45" i="34" s="1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T45" i="35"/>
  <c r="L45" i="35"/>
  <c r="D45" i="35"/>
  <c r="U44" i="35"/>
  <c r="E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U37" i="35"/>
  <c r="T37" i="35"/>
  <c r="T44" i="35" s="1"/>
  <c r="S37" i="35"/>
  <c r="S44" i="35" s="1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E37" i="35"/>
  <c r="D37" i="35"/>
  <c r="D44" i="35" s="1"/>
  <c r="C37" i="35"/>
  <c r="C44" i="35" s="1"/>
  <c r="X26" i="35"/>
  <c r="U26" i="35"/>
  <c r="U45" i="35" s="1"/>
  <c r="P26" i="35"/>
  <c r="P45" i="35" s="1"/>
  <c r="M26" i="35"/>
  <c r="AA25" i="35"/>
  <c r="Y25" i="35"/>
  <c r="Y26" i="35" s="1"/>
  <c r="Y45" i="35" s="1"/>
  <c r="X25" i="35"/>
  <c r="Z25" i="35" s="1"/>
  <c r="W25" i="35"/>
  <c r="V25" i="35"/>
  <c r="U25" i="35"/>
  <c r="T25" i="35"/>
  <c r="S25" i="35"/>
  <c r="R25" i="35"/>
  <c r="Q25" i="35"/>
  <c r="Q26" i="35" s="1"/>
  <c r="Q45" i="35" s="1"/>
  <c r="P25" i="35"/>
  <c r="O25" i="35"/>
  <c r="N25" i="35"/>
  <c r="M25" i="35"/>
  <c r="L25" i="35"/>
  <c r="K25" i="35"/>
  <c r="J25" i="35"/>
  <c r="I25" i="35"/>
  <c r="I26" i="35" s="1"/>
  <c r="I45" i="35" s="1"/>
  <c r="H25" i="35"/>
  <c r="G25" i="35"/>
  <c r="F25" i="35"/>
  <c r="E25" i="35"/>
  <c r="D25" i="35"/>
  <c r="C25" i="35"/>
  <c r="AA13" i="35"/>
  <c r="AA26" i="35" s="1"/>
  <c r="Z13" i="35"/>
  <c r="Y13" i="35"/>
  <c r="X13" i="35"/>
  <c r="W13" i="35"/>
  <c r="W26" i="35" s="1"/>
  <c r="V13" i="35"/>
  <c r="U13" i="35"/>
  <c r="T13" i="35"/>
  <c r="T26" i="35" s="1"/>
  <c r="S13" i="35"/>
  <c r="S26" i="35" s="1"/>
  <c r="S45" i="35" s="1"/>
  <c r="R13" i="35"/>
  <c r="R26" i="35" s="1"/>
  <c r="Q13" i="35"/>
  <c r="P13" i="35"/>
  <c r="O13" i="35"/>
  <c r="O26" i="35" s="1"/>
  <c r="N13" i="35"/>
  <c r="M13" i="35"/>
  <c r="L13" i="35"/>
  <c r="L26" i="35" s="1"/>
  <c r="K13" i="35"/>
  <c r="K26" i="35" s="1"/>
  <c r="K45" i="35" s="1"/>
  <c r="J13" i="35"/>
  <c r="J26" i="35" s="1"/>
  <c r="I13" i="35"/>
  <c r="H13" i="35"/>
  <c r="H26" i="35" s="1"/>
  <c r="G13" i="35"/>
  <c r="G26" i="35" s="1"/>
  <c r="F13" i="35"/>
  <c r="E13" i="35"/>
  <c r="E26" i="35" s="1"/>
  <c r="D13" i="35"/>
  <c r="D26" i="35" s="1"/>
  <c r="C13" i="35"/>
  <c r="C26" i="35" s="1"/>
  <c r="C45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T45" i="36"/>
  <c r="L45" i="36"/>
  <c r="D45" i="36"/>
  <c r="U44" i="36"/>
  <c r="E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Y37" i="36"/>
  <c r="Y44" i="36" s="1"/>
  <c r="X37" i="36"/>
  <c r="X44" i="36" s="1"/>
  <c r="Z44" i="36" s="1"/>
  <c r="W37" i="36"/>
  <c r="W44" i="36" s="1"/>
  <c r="V37" i="36"/>
  <c r="U37" i="36"/>
  <c r="T37" i="36"/>
  <c r="T44" i="36" s="1"/>
  <c r="S37" i="36"/>
  <c r="S44" i="36" s="1"/>
  <c r="R37" i="36"/>
  <c r="R44" i="36" s="1"/>
  <c r="Q37" i="36"/>
  <c r="Q44" i="36" s="1"/>
  <c r="P37" i="36"/>
  <c r="P44" i="36" s="1"/>
  <c r="O37" i="36"/>
  <c r="O44" i="36" s="1"/>
  <c r="N37" i="36"/>
  <c r="M37" i="36"/>
  <c r="M44" i="36" s="1"/>
  <c r="L37" i="36"/>
  <c r="L44" i="36" s="1"/>
  <c r="K37" i="36"/>
  <c r="K44" i="36" s="1"/>
  <c r="J37" i="36"/>
  <c r="J44" i="36" s="1"/>
  <c r="I37" i="36"/>
  <c r="I44" i="36" s="1"/>
  <c r="H37" i="36"/>
  <c r="H44" i="36" s="1"/>
  <c r="G37" i="36"/>
  <c r="G44" i="36" s="1"/>
  <c r="F37" i="36"/>
  <c r="E37" i="36"/>
  <c r="D37" i="36"/>
  <c r="D44" i="36" s="1"/>
  <c r="C37" i="36"/>
  <c r="C44" i="36" s="1"/>
  <c r="U26" i="36"/>
  <c r="U45" i="36" s="1"/>
  <c r="P26" i="36"/>
  <c r="AA25" i="36"/>
  <c r="Y25" i="36"/>
  <c r="X25" i="36"/>
  <c r="W25" i="36"/>
  <c r="V25" i="36"/>
  <c r="U25" i="36"/>
  <c r="T25" i="36"/>
  <c r="S25" i="36"/>
  <c r="R25" i="36"/>
  <c r="Q25" i="36"/>
  <c r="P25" i="36"/>
  <c r="O25" i="36"/>
  <c r="N25" i="36"/>
  <c r="M25" i="36"/>
  <c r="M26" i="36" s="1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Z13" i="36" s="1"/>
  <c r="W13" i="36"/>
  <c r="W26" i="36" s="1"/>
  <c r="V13" i="36"/>
  <c r="V26" i="36" s="1"/>
  <c r="U13" i="36"/>
  <c r="T13" i="36"/>
  <c r="T26" i="36" s="1"/>
  <c r="S13" i="36"/>
  <c r="S26" i="36" s="1"/>
  <c r="R13" i="36"/>
  <c r="R26" i="36" s="1"/>
  <c r="Q13" i="36"/>
  <c r="P13" i="36"/>
  <c r="O13" i="36"/>
  <c r="O26" i="36" s="1"/>
  <c r="N13" i="36"/>
  <c r="N26" i="36" s="1"/>
  <c r="M13" i="36"/>
  <c r="L13" i="36"/>
  <c r="L26" i="36" s="1"/>
  <c r="K13" i="36"/>
  <c r="K26" i="36" s="1"/>
  <c r="J13" i="36"/>
  <c r="J26" i="36" s="1"/>
  <c r="I13" i="36"/>
  <c r="H13" i="36"/>
  <c r="H26" i="36" s="1"/>
  <c r="G13" i="36"/>
  <c r="G26" i="36" s="1"/>
  <c r="F13" i="36"/>
  <c r="F26" i="36" s="1"/>
  <c r="E13" i="36"/>
  <c r="E26" i="36" s="1"/>
  <c r="D13" i="36"/>
  <c r="D26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T45" i="37"/>
  <c r="L45" i="37"/>
  <c r="D45" i="37"/>
  <c r="U44" i="37"/>
  <c r="R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Y44" i="37" s="1"/>
  <c r="X37" i="37"/>
  <c r="X44" i="37" s="1"/>
  <c r="W37" i="37"/>
  <c r="W44" i="37" s="1"/>
  <c r="V37" i="37"/>
  <c r="U37" i="37"/>
  <c r="T37" i="37"/>
  <c r="T44" i="37" s="1"/>
  <c r="S37" i="37"/>
  <c r="S44" i="37" s="1"/>
  <c r="R37" i="37"/>
  <c r="Q37" i="37"/>
  <c r="Q44" i="37" s="1"/>
  <c r="P37" i="37"/>
  <c r="P44" i="37" s="1"/>
  <c r="O37" i="37"/>
  <c r="O44" i="37" s="1"/>
  <c r="N37" i="37"/>
  <c r="M37" i="37"/>
  <c r="M44" i="37" s="1"/>
  <c r="L37" i="37"/>
  <c r="L44" i="37" s="1"/>
  <c r="K37" i="37"/>
  <c r="K44" i="37" s="1"/>
  <c r="J37" i="37"/>
  <c r="J44" i="37" s="1"/>
  <c r="I37" i="37"/>
  <c r="I44" i="37" s="1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P26" i="37"/>
  <c r="P45" i="37" s="1"/>
  <c r="AA25" i="37"/>
  <c r="Y25" i="37"/>
  <c r="X25" i="37"/>
  <c r="Z25" i="37" s="1"/>
  <c r="W25" i="37"/>
  <c r="V25" i="37"/>
  <c r="U25" i="37"/>
  <c r="U26" i="37" s="1"/>
  <c r="T25" i="37"/>
  <c r="S25" i="37"/>
  <c r="R25" i="37"/>
  <c r="Q25" i="37"/>
  <c r="P25" i="37"/>
  <c r="O25" i="37"/>
  <c r="N25" i="37"/>
  <c r="M25" i="37"/>
  <c r="M26" i="37" s="1"/>
  <c r="M45" i="37" s="1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X13" i="37"/>
  <c r="W13" i="37"/>
  <c r="W26" i="37" s="1"/>
  <c r="W45" i="37" s="1"/>
  <c r="V13" i="37"/>
  <c r="V26" i="37" s="1"/>
  <c r="U13" i="37"/>
  <c r="T13" i="37"/>
  <c r="T26" i="37" s="1"/>
  <c r="S13" i="37"/>
  <c r="S26" i="37" s="1"/>
  <c r="S45" i="37" s="1"/>
  <c r="R13" i="37"/>
  <c r="R26" i="37" s="1"/>
  <c r="Q13" i="37"/>
  <c r="P13" i="37"/>
  <c r="O13" i="37"/>
  <c r="O26" i="37" s="1"/>
  <c r="O45" i="37" s="1"/>
  <c r="N13" i="37"/>
  <c r="N26" i="37" s="1"/>
  <c r="M13" i="37"/>
  <c r="L13" i="37"/>
  <c r="L26" i="37" s="1"/>
  <c r="K13" i="37"/>
  <c r="K26" i="37" s="1"/>
  <c r="K45" i="37" s="1"/>
  <c r="J13" i="37"/>
  <c r="J26" i="37" s="1"/>
  <c r="I13" i="37"/>
  <c r="H13" i="37"/>
  <c r="H26" i="37" s="1"/>
  <c r="G13" i="37"/>
  <c r="G26" i="37" s="1"/>
  <c r="G45" i="37" s="1"/>
  <c r="F13" i="37"/>
  <c r="F26" i="37" s="1"/>
  <c r="E13" i="37"/>
  <c r="E26" i="37" s="1"/>
  <c r="D13" i="37"/>
  <c r="D26" i="37" s="1"/>
  <c r="C13" i="37"/>
  <c r="C26" i="37" s="1"/>
  <c r="C45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R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X44" i="38" s="1"/>
  <c r="Z44" i="38" s="1"/>
  <c r="W37" i="38"/>
  <c r="W44" i="38" s="1"/>
  <c r="V37" i="38"/>
  <c r="U37" i="38"/>
  <c r="U44" i="38" s="1"/>
  <c r="T37" i="38"/>
  <c r="T44" i="38" s="1"/>
  <c r="S37" i="38"/>
  <c r="S44" i="38" s="1"/>
  <c r="R37" i="38"/>
  <c r="Q37" i="38"/>
  <c r="Q44" i="38" s="1"/>
  <c r="P37" i="38"/>
  <c r="P44" i="38" s="1"/>
  <c r="O37" i="38"/>
  <c r="O44" i="38" s="1"/>
  <c r="N37" i="38"/>
  <c r="M37" i="38"/>
  <c r="M44" i="38" s="1"/>
  <c r="L37" i="38"/>
  <c r="L44" i="38" s="1"/>
  <c r="K37" i="38"/>
  <c r="K44" i="38" s="1"/>
  <c r="J37" i="38"/>
  <c r="J44" i="38" s="1"/>
  <c r="I37" i="38"/>
  <c r="I44" i="38" s="1"/>
  <c r="H37" i="38"/>
  <c r="H44" i="38" s="1"/>
  <c r="G37" i="38"/>
  <c r="G44" i="38" s="1"/>
  <c r="F37" i="38"/>
  <c r="E37" i="38"/>
  <c r="E44" i="38" s="1"/>
  <c r="D37" i="38"/>
  <c r="D44" i="38" s="1"/>
  <c r="C37" i="38"/>
  <c r="C44" i="38" s="1"/>
  <c r="P26" i="38"/>
  <c r="P45" i="38" s="1"/>
  <c r="M26" i="38"/>
  <c r="M45" i="38" s="1"/>
  <c r="H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X13" i="38"/>
  <c r="W13" i="38"/>
  <c r="W26" i="38" s="1"/>
  <c r="V13" i="38"/>
  <c r="U13" i="38"/>
  <c r="U26" i="38" s="1"/>
  <c r="T13" i="38"/>
  <c r="S13" i="38"/>
  <c r="S26" i="38" s="1"/>
  <c r="S45" i="38" s="1"/>
  <c r="R13" i="38"/>
  <c r="R26" i="38" s="1"/>
  <c r="Q13" i="38"/>
  <c r="P13" i="38"/>
  <c r="O13" i="38"/>
  <c r="O26" i="38" s="1"/>
  <c r="N13" i="38"/>
  <c r="M13" i="38"/>
  <c r="L13" i="38"/>
  <c r="K13" i="38"/>
  <c r="K26" i="38" s="1"/>
  <c r="K45" i="38" s="1"/>
  <c r="J13" i="38"/>
  <c r="J26" i="38" s="1"/>
  <c r="I13" i="38"/>
  <c r="H13" i="38"/>
  <c r="G13" i="38"/>
  <c r="G26" i="38" s="1"/>
  <c r="F13" i="38"/>
  <c r="E13" i="38"/>
  <c r="E26" i="38" s="1"/>
  <c r="D13" i="38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W44" i="39"/>
  <c r="U44" i="39"/>
  <c r="R44" i="39"/>
  <c r="M44" i="39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Y44" i="39" s="1"/>
  <c r="X37" i="39"/>
  <c r="X44" i="39" s="1"/>
  <c r="W37" i="39"/>
  <c r="V37" i="39"/>
  <c r="U37" i="39"/>
  <c r="T37" i="39"/>
  <c r="T44" i="39" s="1"/>
  <c r="S37" i="39"/>
  <c r="S44" i="39" s="1"/>
  <c r="R37" i="39"/>
  <c r="Q37" i="39"/>
  <c r="Q44" i="39" s="1"/>
  <c r="P37" i="39"/>
  <c r="P44" i="39" s="1"/>
  <c r="O37" i="39"/>
  <c r="O44" i="39" s="1"/>
  <c r="N37" i="39"/>
  <c r="M37" i="39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E37" i="39"/>
  <c r="E44" i="39" s="1"/>
  <c r="D37" i="39"/>
  <c r="D44" i="39" s="1"/>
  <c r="C37" i="39"/>
  <c r="C44" i="39" s="1"/>
  <c r="U26" i="39"/>
  <c r="R26" i="39"/>
  <c r="R45" i="39" s="1"/>
  <c r="M26" i="39"/>
  <c r="AA25" i="39"/>
  <c r="Y25" i="39"/>
  <c r="X25" i="39"/>
  <c r="W25" i="39"/>
  <c r="V25" i="39"/>
  <c r="U25" i="39"/>
  <c r="T25" i="39"/>
  <c r="S25" i="39"/>
  <c r="R25" i="39"/>
  <c r="Q25" i="39"/>
  <c r="Q26" i="39" s="1"/>
  <c r="P25" i="39"/>
  <c r="O25" i="39"/>
  <c r="N25" i="39"/>
  <c r="M25" i="39"/>
  <c r="L25" i="39"/>
  <c r="K25" i="39"/>
  <c r="J25" i="39"/>
  <c r="I25" i="39"/>
  <c r="I26" i="39" s="1"/>
  <c r="H25" i="39"/>
  <c r="G25" i="39"/>
  <c r="F25" i="39"/>
  <c r="E25" i="39"/>
  <c r="D25" i="39"/>
  <c r="C25" i="39"/>
  <c r="AA13" i="39"/>
  <c r="AA26" i="39" s="1"/>
  <c r="Z13" i="39"/>
  <c r="Y13" i="39"/>
  <c r="X13" i="39"/>
  <c r="X26" i="39" s="1"/>
  <c r="X45" i="39" s="1"/>
  <c r="W13" i="39"/>
  <c r="W26" i="39" s="1"/>
  <c r="V13" i="39"/>
  <c r="U13" i="39"/>
  <c r="T13" i="39"/>
  <c r="T26" i="39" s="1"/>
  <c r="T45" i="39" s="1"/>
  <c r="S13" i="39"/>
  <c r="R13" i="39"/>
  <c r="Q13" i="39"/>
  <c r="P13" i="39"/>
  <c r="P26" i="39" s="1"/>
  <c r="P45" i="39" s="1"/>
  <c r="O13" i="39"/>
  <c r="O26" i="39" s="1"/>
  <c r="N13" i="39"/>
  <c r="M13" i="39"/>
  <c r="L13" i="39"/>
  <c r="L26" i="39" s="1"/>
  <c r="L45" i="39" s="1"/>
  <c r="K13" i="39"/>
  <c r="J13" i="39"/>
  <c r="J26" i="39" s="1"/>
  <c r="I13" i="39"/>
  <c r="H13" i="39"/>
  <c r="H26" i="39" s="1"/>
  <c r="H45" i="39" s="1"/>
  <c r="G13" i="39"/>
  <c r="G26" i="39" s="1"/>
  <c r="G45" i="39" s="1"/>
  <c r="F13" i="39"/>
  <c r="E13" i="39"/>
  <c r="E26" i="39" s="1"/>
  <c r="D13" i="39"/>
  <c r="D26" i="39" s="1"/>
  <c r="D45" i="39" s="1"/>
  <c r="C13" i="39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U44" i="40"/>
  <c r="O44" i="40"/>
  <c r="E44" i="40"/>
  <c r="AA43" i="40"/>
  <c r="Y43" i="40"/>
  <c r="X43" i="40"/>
  <c r="W43" i="40"/>
  <c r="W44" i="40" s="1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Y37" i="40"/>
  <c r="X37" i="40"/>
  <c r="Z37" i="40" s="1"/>
  <c r="W37" i="40"/>
  <c r="V37" i="40"/>
  <c r="U37" i="40"/>
  <c r="T37" i="40"/>
  <c r="T44" i="40" s="1"/>
  <c r="S37" i="40"/>
  <c r="R37" i="40"/>
  <c r="Q37" i="40"/>
  <c r="P37" i="40"/>
  <c r="P44" i="40" s="1"/>
  <c r="P45" i="40" s="1"/>
  <c r="O37" i="40"/>
  <c r="N37" i="40"/>
  <c r="N44" i="40" s="1"/>
  <c r="M37" i="40"/>
  <c r="M44" i="40" s="1"/>
  <c r="L37" i="40"/>
  <c r="L44" i="40" s="1"/>
  <c r="K37" i="40"/>
  <c r="J37" i="40"/>
  <c r="I37" i="40"/>
  <c r="I44" i="40" s="1"/>
  <c r="H37" i="40"/>
  <c r="H44" i="40" s="1"/>
  <c r="G37" i="40"/>
  <c r="F37" i="40"/>
  <c r="F44" i="40" s="1"/>
  <c r="E37" i="40"/>
  <c r="D37" i="40"/>
  <c r="D44" i="40" s="1"/>
  <c r="C37" i="40"/>
  <c r="X26" i="40"/>
  <c r="U26" i="40"/>
  <c r="U45" i="40" s="1"/>
  <c r="P26" i="40"/>
  <c r="H26" i="40"/>
  <c r="E26" i="40"/>
  <c r="E45" i="40" s="1"/>
  <c r="AA25" i="40"/>
  <c r="Y25" i="40"/>
  <c r="Y26" i="40" s="1"/>
  <c r="X25" i="40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Z13" i="40"/>
  <c r="Y13" i="40"/>
  <c r="X13" i="40"/>
  <c r="W13" i="40"/>
  <c r="W26" i="40" s="1"/>
  <c r="V13" i="40"/>
  <c r="U13" i="40"/>
  <c r="T13" i="40"/>
  <c r="T26" i="40" s="1"/>
  <c r="T45" i="40" s="1"/>
  <c r="S13" i="40"/>
  <c r="S26" i="40" s="1"/>
  <c r="R13" i="40"/>
  <c r="Q13" i="40"/>
  <c r="P13" i="40"/>
  <c r="O13" i="40"/>
  <c r="O26" i="40" s="1"/>
  <c r="N13" i="40"/>
  <c r="M13" i="40"/>
  <c r="M26" i="40" s="1"/>
  <c r="L13" i="40"/>
  <c r="L26" i="40" s="1"/>
  <c r="L45" i="40" s="1"/>
  <c r="K13" i="40"/>
  <c r="K26" i="40" s="1"/>
  <c r="J13" i="40"/>
  <c r="I13" i="40"/>
  <c r="H13" i="40"/>
  <c r="G13" i="40"/>
  <c r="G26" i="40" s="1"/>
  <c r="F13" i="40"/>
  <c r="E13" i="40"/>
  <c r="D13" i="40"/>
  <c r="D26" i="40" s="1"/>
  <c r="D45" i="40" s="1"/>
  <c r="C13" i="40"/>
  <c r="C26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43" i="41"/>
  <c r="Z43" i="41"/>
  <c r="Y43" i="41"/>
  <c r="X43" i="4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Z37" i="41" s="1"/>
  <c r="W37" i="41"/>
  <c r="W44" i="41" s="1"/>
  <c r="V37" i="41"/>
  <c r="V44" i="41" s="1"/>
  <c r="U37" i="4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O44" i="41" s="1"/>
  <c r="N37" i="41"/>
  <c r="N44" i="41" s="1"/>
  <c r="M37" i="41"/>
  <c r="M44" i="41" s="1"/>
  <c r="L37" i="41"/>
  <c r="L44" i="41" s="1"/>
  <c r="K37" i="41"/>
  <c r="K44" i="41" s="1"/>
  <c r="J37" i="41"/>
  <c r="I37" i="41"/>
  <c r="I44" i="41" s="1"/>
  <c r="H37" i="41"/>
  <c r="H44" i="41" s="1"/>
  <c r="G37" i="41"/>
  <c r="F37" i="41"/>
  <c r="E37" i="41"/>
  <c r="D37" i="41"/>
  <c r="D44" i="41" s="1"/>
  <c r="C37" i="41"/>
  <c r="C44" i="41" s="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X13" i="41"/>
  <c r="X26" i="41" s="1"/>
  <c r="W13" i="41"/>
  <c r="W26" i="41" s="1"/>
  <c r="V13" i="41"/>
  <c r="U13" i="41"/>
  <c r="U26" i="41" s="1"/>
  <c r="T13" i="41"/>
  <c r="T26" i="41" s="1"/>
  <c r="S13" i="41"/>
  <c r="S26" i="41" s="1"/>
  <c r="R13" i="41"/>
  <c r="R26" i="41" s="1"/>
  <c r="Q13" i="41"/>
  <c r="Q26" i="41" s="1"/>
  <c r="P13" i="41"/>
  <c r="P26" i="41" s="1"/>
  <c r="P45" i="41" s="1"/>
  <c r="O13" i="41"/>
  <c r="O26" i="41" s="1"/>
  <c r="N13" i="41"/>
  <c r="M13" i="41"/>
  <c r="M26" i="41" s="1"/>
  <c r="L13" i="41"/>
  <c r="K13" i="41"/>
  <c r="K26" i="41" s="1"/>
  <c r="J13" i="41"/>
  <c r="J26" i="41" s="1"/>
  <c r="I13" i="41"/>
  <c r="I26" i="41" s="1"/>
  <c r="H13" i="41"/>
  <c r="G13" i="41"/>
  <c r="G26" i="41" s="1"/>
  <c r="F13" i="41"/>
  <c r="E13" i="41"/>
  <c r="E26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T44" i="42"/>
  <c r="Q44" i="42"/>
  <c r="D44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Y44" i="42" s="1"/>
  <c r="X37" i="42"/>
  <c r="Z37" i="42" s="1"/>
  <c r="W37" i="42"/>
  <c r="W44" i="42" s="1"/>
  <c r="V37" i="42"/>
  <c r="V44" i="42" s="1"/>
  <c r="U37" i="42"/>
  <c r="T37" i="42"/>
  <c r="S37" i="42"/>
  <c r="S44" i="42" s="1"/>
  <c r="R37" i="42"/>
  <c r="R44" i="42" s="1"/>
  <c r="Q37" i="42"/>
  <c r="P37" i="42"/>
  <c r="P44" i="42" s="1"/>
  <c r="O37" i="42"/>
  <c r="O44" i="42" s="1"/>
  <c r="N37" i="42"/>
  <c r="N44" i="42" s="1"/>
  <c r="M37" i="42"/>
  <c r="L37" i="42"/>
  <c r="L44" i="42" s="1"/>
  <c r="K37" i="42"/>
  <c r="K44" i="42" s="1"/>
  <c r="J37" i="42"/>
  <c r="I37" i="42"/>
  <c r="I44" i="42" s="1"/>
  <c r="H37" i="42"/>
  <c r="H44" i="42" s="1"/>
  <c r="G37" i="42"/>
  <c r="G44" i="42" s="1"/>
  <c r="F37" i="42"/>
  <c r="F44" i="42" s="1"/>
  <c r="E37" i="42"/>
  <c r="D37" i="42"/>
  <c r="C37" i="42"/>
  <c r="C44" i="42" s="1"/>
  <c r="AA25" i="42"/>
  <c r="Y25" i="42"/>
  <c r="X25" i="42"/>
  <c r="W25" i="42"/>
  <c r="V25" i="42"/>
  <c r="U25" i="42"/>
  <c r="U26" i="42" s="1"/>
  <c r="T25" i="42"/>
  <c r="S25" i="42"/>
  <c r="R25" i="42"/>
  <c r="Q25" i="42"/>
  <c r="Q26" i="42" s="1"/>
  <c r="Q45" i="42" s="1"/>
  <c r="P25" i="42"/>
  <c r="O25" i="42"/>
  <c r="N25" i="42"/>
  <c r="M25" i="42"/>
  <c r="M26" i="42" s="1"/>
  <c r="L25" i="42"/>
  <c r="K25" i="42"/>
  <c r="J25" i="42"/>
  <c r="I25" i="42"/>
  <c r="H25" i="42"/>
  <c r="G25" i="42"/>
  <c r="F25" i="42"/>
  <c r="E25" i="42"/>
  <c r="E26" i="42" s="1"/>
  <c r="D25" i="42"/>
  <c r="C25" i="42"/>
  <c r="AA13" i="42"/>
  <c r="AA26" i="42" s="1"/>
  <c r="AA45" i="42" s="1"/>
  <c r="Z13" i="42"/>
  <c r="Y13" i="42"/>
  <c r="X13" i="42"/>
  <c r="W13" i="42"/>
  <c r="W26" i="42" s="1"/>
  <c r="V13" i="42"/>
  <c r="U13" i="42"/>
  <c r="T13" i="42"/>
  <c r="T26" i="42" s="1"/>
  <c r="T45" i="42" s="1"/>
  <c r="S13" i="42"/>
  <c r="R13" i="42"/>
  <c r="Q13" i="42"/>
  <c r="P13" i="42"/>
  <c r="O13" i="42"/>
  <c r="O26" i="42" s="1"/>
  <c r="N13" i="42"/>
  <c r="M13" i="42"/>
  <c r="L13" i="42"/>
  <c r="L26" i="42" s="1"/>
  <c r="K13" i="42"/>
  <c r="J13" i="42"/>
  <c r="I13" i="42"/>
  <c r="H13" i="42"/>
  <c r="H26" i="42" s="1"/>
  <c r="G13" i="42"/>
  <c r="G26" i="42" s="1"/>
  <c r="F13" i="42"/>
  <c r="F26" i="42" s="1"/>
  <c r="E13" i="42"/>
  <c r="D13" i="42"/>
  <c r="D26" i="42" s="1"/>
  <c r="D45" i="42" s="1"/>
  <c r="C13" i="42"/>
  <c r="AA50" i="43"/>
  <c r="Y50" i="43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U44" i="43"/>
  <c r="E44" i="43"/>
  <c r="AA43" i="43"/>
  <c r="Y43" i="43"/>
  <c r="X43" i="43"/>
  <c r="Z43" i="43" s="1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Y37" i="43"/>
  <c r="Y44" i="43" s="1"/>
  <c r="X37" i="43"/>
  <c r="W37" i="43"/>
  <c r="W44" i="43" s="1"/>
  <c r="V37" i="43"/>
  <c r="V44" i="43" s="1"/>
  <c r="U37" i="43"/>
  <c r="T37" i="43"/>
  <c r="T44" i="43" s="1"/>
  <c r="S37" i="43"/>
  <c r="S44" i="43" s="1"/>
  <c r="R37" i="43"/>
  <c r="R44" i="43" s="1"/>
  <c r="Q37" i="43"/>
  <c r="Q44" i="43" s="1"/>
  <c r="P37" i="43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J44" i="43" s="1"/>
  <c r="I37" i="43"/>
  <c r="I44" i="43" s="1"/>
  <c r="H37" i="43"/>
  <c r="G37" i="43"/>
  <c r="G44" i="43" s="1"/>
  <c r="F37" i="43"/>
  <c r="F44" i="43" s="1"/>
  <c r="E37" i="43"/>
  <c r="D37" i="43"/>
  <c r="D44" i="43" s="1"/>
  <c r="C37" i="43"/>
  <c r="C44" i="43" s="1"/>
  <c r="AA25" i="43"/>
  <c r="Y25" i="43"/>
  <c r="X25" i="43"/>
  <c r="X26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H26" i="43" s="1"/>
  <c r="G25" i="43"/>
  <c r="F25" i="43"/>
  <c r="E25" i="43"/>
  <c r="D25" i="43"/>
  <c r="C25" i="43"/>
  <c r="AA13" i="43"/>
  <c r="Y13" i="43"/>
  <c r="Z13" i="43" s="1"/>
  <c r="X13" i="43"/>
  <c r="W13" i="43"/>
  <c r="V13" i="43"/>
  <c r="V26" i="43" s="1"/>
  <c r="U13" i="43"/>
  <c r="U26" i="43" s="1"/>
  <c r="U45" i="43" s="1"/>
  <c r="T13" i="43"/>
  <c r="S13" i="43"/>
  <c r="R13" i="43"/>
  <c r="R26" i="43" s="1"/>
  <c r="R45" i="43" s="1"/>
  <c r="Q13" i="43"/>
  <c r="P13" i="43"/>
  <c r="P26" i="43" s="1"/>
  <c r="O13" i="43"/>
  <c r="N13" i="43"/>
  <c r="N26" i="43" s="1"/>
  <c r="M13" i="43"/>
  <c r="M26" i="43" s="1"/>
  <c r="L13" i="43"/>
  <c r="K13" i="43"/>
  <c r="J13" i="43"/>
  <c r="J26" i="43" s="1"/>
  <c r="J45" i="43" s="1"/>
  <c r="I13" i="43"/>
  <c r="H13" i="43"/>
  <c r="G13" i="43"/>
  <c r="F13" i="43"/>
  <c r="F26" i="43" s="1"/>
  <c r="E13" i="43"/>
  <c r="E26" i="43" s="1"/>
  <c r="D13" i="43"/>
  <c r="C13" i="43"/>
  <c r="AA50" i="44"/>
  <c r="Y50" i="44"/>
  <c r="X50" i="44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43" i="44"/>
  <c r="Y43" i="44"/>
  <c r="X43" i="44"/>
  <c r="W43" i="44"/>
  <c r="V43" i="44"/>
  <c r="U43" i="44"/>
  <c r="T43" i="44"/>
  <c r="S43" i="44"/>
  <c r="R43" i="44"/>
  <c r="Q43" i="44"/>
  <c r="P43" i="44"/>
  <c r="P44" i="44" s="1"/>
  <c r="O43" i="44"/>
  <c r="N43" i="44"/>
  <c r="M43" i="44"/>
  <c r="M44" i="44" s="1"/>
  <c r="L43" i="44"/>
  <c r="K43" i="44"/>
  <c r="J43" i="44"/>
  <c r="I43" i="44"/>
  <c r="H43" i="44"/>
  <c r="H44" i="44" s="1"/>
  <c r="G43" i="44"/>
  <c r="F43" i="44"/>
  <c r="E43" i="44"/>
  <c r="E44" i="44" s="1"/>
  <c r="D43" i="44"/>
  <c r="C43" i="44"/>
  <c r="AA37" i="44"/>
  <c r="Z37" i="44"/>
  <c r="Y37" i="44"/>
  <c r="X37" i="44"/>
  <c r="W37" i="44"/>
  <c r="W44" i="44" s="1"/>
  <c r="V37" i="44"/>
  <c r="V44" i="44" s="1"/>
  <c r="U37" i="44"/>
  <c r="U44" i="44" s="1"/>
  <c r="T37" i="44"/>
  <c r="T44" i="44" s="1"/>
  <c r="S37" i="44"/>
  <c r="S44" i="44" s="1"/>
  <c r="R37" i="44"/>
  <c r="Q37" i="44"/>
  <c r="P37" i="44"/>
  <c r="O37" i="44"/>
  <c r="O44" i="44" s="1"/>
  <c r="N37" i="44"/>
  <c r="N44" i="44" s="1"/>
  <c r="M37" i="44"/>
  <c r="L37" i="44"/>
  <c r="L44" i="44" s="1"/>
  <c r="K37" i="44"/>
  <c r="K44" i="44" s="1"/>
  <c r="J37" i="44"/>
  <c r="I37" i="44"/>
  <c r="H37" i="44"/>
  <c r="G37" i="44"/>
  <c r="G44" i="44" s="1"/>
  <c r="F37" i="44"/>
  <c r="F44" i="44" s="1"/>
  <c r="E37" i="44"/>
  <c r="D37" i="44"/>
  <c r="D44" i="44" s="1"/>
  <c r="C37" i="44"/>
  <c r="C44" i="44" s="1"/>
  <c r="X26" i="44"/>
  <c r="AA25" i="44"/>
  <c r="Y25" i="44"/>
  <c r="X25" i="44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H26" i="44" s="1"/>
  <c r="G25" i="44"/>
  <c r="F25" i="44"/>
  <c r="E25" i="44"/>
  <c r="D25" i="44"/>
  <c r="C25" i="44"/>
  <c r="AA13" i="44"/>
  <c r="Z13" i="44"/>
  <c r="Y13" i="44"/>
  <c r="X13" i="44"/>
  <c r="W13" i="44"/>
  <c r="V13" i="44"/>
  <c r="V26" i="44" s="1"/>
  <c r="U13" i="44"/>
  <c r="U26" i="44" s="1"/>
  <c r="T13" i="44"/>
  <c r="S13" i="44"/>
  <c r="R13" i="44"/>
  <c r="R26" i="44" s="1"/>
  <c r="Q13" i="44"/>
  <c r="P13" i="44"/>
  <c r="O13" i="44"/>
  <c r="N13" i="44"/>
  <c r="N26" i="44" s="1"/>
  <c r="M13" i="44"/>
  <c r="M26" i="44" s="1"/>
  <c r="M45" i="44" s="1"/>
  <c r="L13" i="44"/>
  <c r="K13" i="44"/>
  <c r="J13" i="44"/>
  <c r="J26" i="44" s="1"/>
  <c r="I13" i="44"/>
  <c r="H13" i="44"/>
  <c r="G13" i="44"/>
  <c r="F13" i="44"/>
  <c r="F26" i="44" s="1"/>
  <c r="E13" i="44"/>
  <c r="E26" i="44" s="1"/>
  <c r="D13" i="44"/>
  <c r="C13" i="44"/>
  <c r="AA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U44" i="45"/>
  <c r="R44" i="45"/>
  <c r="M44" i="45"/>
  <c r="E44" i="45"/>
  <c r="AA43" i="45"/>
  <c r="Y43" i="45"/>
  <c r="X43" i="45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AA44" i="45" s="1"/>
  <c r="Y37" i="45"/>
  <c r="X37" i="45"/>
  <c r="W37" i="45"/>
  <c r="W44" i="45" s="1"/>
  <c r="V37" i="45"/>
  <c r="V44" i="45" s="1"/>
  <c r="U37" i="45"/>
  <c r="T37" i="45"/>
  <c r="T44" i="45" s="1"/>
  <c r="S37" i="45"/>
  <c r="S44" i="45" s="1"/>
  <c r="R37" i="45"/>
  <c r="Q37" i="45"/>
  <c r="Q44" i="45" s="1"/>
  <c r="P37" i="45"/>
  <c r="O37" i="45"/>
  <c r="O44" i="45" s="1"/>
  <c r="N37" i="45"/>
  <c r="N44" i="45" s="1"/>
  <c r="M37" i="45"/>
  <c r="L37" i="45"/>
  <c r="L44" i="45" s="1"/>
  <c r="K37" i="45"/>
  <c r="K44" i="45" s="1"/>
  <c r="J37" i="45"/>
  <c r="J44" i="45" s="1"/>
  <c r="I37" i="45"/>
  <c r="I44" i="45" s="1"/>
  <c r="H37" i="45"/>
  <c r="G37" i="45"/>
  <c r="G44" i="45" s="1"/>
  <c r="F37" i="45"/>
  <c r="F44" i="45" s="1"/>
  <c r="E37" i="45"/>
  <c r="D37" i="45"/>
  <c r="D44" i="45" s="1"/>
  <c r="C37" i="45"/>
  <c r="C44" i="45" s="1"/>
  <c r="P26" i="45"/>
  <c r="M26" i="45"/>
  <c r="M45" i="45" s="1"/>
  <c r="AA25" i="45"/>
  <c r="Y25" i="45"/>
  <c r="X25" i="45"/>
  <c r="W25" i="45"/>
  <c r="V25" i="45"/>
  <c r="U25" i="45"/>
  <c r="U26" i="45" s="1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Y13" i="45"/>
  <c r="X13" i="45"/>
  <c r="W13" i="45"/>
  <c r="W26" i="45" s="1"/>
  <c r="W45" i="45" s="1"/>
  <c r="V13" i="45"/>
  <c r="U13" i="45"/>
  <c r="T13" i="45"/>
  <c r="T26" i="45" s="1"/>
  <c r="S13" i="45"/>
  <c r="R13" i="45"/>
  <c r="Q13" i="45"/>
  <c r="P13" i="45"/>
  <c r="O13" i="45"/>
  <c r="O26" i="45" s="1"/>
  <c r="N13" i="45"/>
  <c r="M13" i="45"/>
  <c r="L13" i="45"/>
  <c r="L26" i="45" s="1"/>
  <c r="K13" i="45"/>
  <c r="J13" i="45"/>
  <c r="J26" i="45" s="1"/>
  <c r="I13" i="45"/>
  <c r="H13" i="45"/>
  <c r="H26" i="45" s="1"/>
  <c r="G13" i="45"/>
  <c r="G26" i="45" s="1"/>
  <c r="F13" i="45"/>
  <c r="E13" i="45"/>
  <c r="E26" i="45" s="1"/>
  <c r="D13" i="45"/>
  <c r="D26" i="45" s="1"/>
  <c r="D45" i="45" s="1"/>
  <c r="C13" i="45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R44" i="46"/>
  <c r="M44" i="46"/>
  <c r="AA43" i="46"/>
  <c r="Y43" i="46"/>
  <c r="X43" i="46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W37" i="46"/>
  <c r="W44" i="46" s="1"/>
  <c r="V37" i="46"/>
  <c r="V44" i="46" s="1"/>
  <c r="U37" i="46"/>
  <c r="U44" i="46" s="1"/>
  <c r="T37" i="46"/>
  <c r="T44" i="46" s="1"/>
  <c r="S37" i="46"/>
  <c r="S44" i="46" s="1"/>
  <c r="R37" i="46"/>
  <c r="Q37" i="46"/>
  <c r="Q44" i="46" s="1"/>
  <c r="P37" i="46"/>
  <c r="O37" i="46"/>
  <c r="O44" i="46" s="1"/>
  <c r="N37" i="46"/>
  <c r="N44" i="46" s="1"/>
  <c r="M37" i="46"/>
  <c r="L37" i="46"/>
  <c r="L44" i="46" s="1"/>
  <c r="K37" i="46"/>
  <c r="K44" i="46" s="1"/>
  <c r="J37" i="46"/>
  <c r="J44" i="46" s="1"/>
  <c r="I37" i="46"/>
  <c r="I44" i="46" s="1"/>
  <c r="H37" i="46"/>
  <c r="G37" i="46"/>
  <c r="G44" i="46" s="1"/>
  <c r="F37" i="46"/>
  <c r="F44" i="46" s="1"/>
  <c r="E37" i="46"/>
  <c r="E44" i="46" s="1"/>
  <c r="D37" i="46"/>
  <c r="D44" i="46" s="1"/>
  <c r="C37" i="46"/>
  <c r="C44" i="46" s="1"/>
  <c r="X26" i="46"/>
  <c r="J26" i="46"/>
  <c r="AA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M26" i="46" s="1"/>
  <c r="M45" i="46" s="1"/>
  <c r="L25" i="46"/>
  <c r="K25" i="46"/>
  <c r="J25" i="46"/>
  <c r="I25" i="46"/>
  <c r="H25" i="46"/>
  <c r="G25" i="46"/>
  <c r="F25" i="46"/>
  <c r="E25" i="46"/>
  <c r="D25" i="46"/>
  <c r="C25" i="46"/>
  <c r="AA13" i="46"/>
  <c r="Z13" i="46"/>
  <c r="Y13" i="46"/>
  <c r="X13" i="46"/>
  <c r="W13" i="46"/>
  <c r="W26" i="46" s="1"/>
  <c r="V13" i="46"/>
  <c r="V26" i="46" s="1"/>
  <c r="U13" i="46"/>
  <c r="T13" i="46"/>
  <c r="T26" i="46" s="1"/>
  <c r="T45" i="46" s="1"/>
  <c r="S13" i="46"/>
  <c r="R13" i="46"/>
  <c r="R26" i="46" s="1"/>
  <c r="Q13" i="46"/>
  <c r="P13" i="46"/>
  <c r="P26" i="46" s="1"/>
  <c r="O13" i="46"/>
  <c r="O26" i="46" s="1"/>
  <c r="N13" i="46"/>
  <c r="N26" i="46" s="1"/>
  <c r="M13" i="46"/>
  <c r="L13" i="46"/>
  <c r="L26" i="46" s="1"/>
  <c r="L45" i="46" s="1"/>
  <c r="K13" i="46"/>
  <c r="J13" i="46"/>
  <c r="I13" i="46"/>
  <c r="H13" i="46"/>
  <c r="H26" i="46" s="1"/>
  <c r="G13" i="46"/>
  <c r="G26" i="46" s="1"/>
  <c r="F13" i="46"/>
  <c r="F26" i="46" s="1"/>
  <c r="E13" i="46"/>
  <c r="D13" i="46"/>
  <c r="D26" i="46" s="1"/>
  <c r="C13" i="46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M44" i="47"/>
  <c r="J44" i="47"/>
  <c r="AA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Z37" i="47"/>
  <c r="Y37" i="47"/>
  <c r="X37" i="47"/>
  <c r="W37" i="47"/>
  <c r="W44" i="47" s="1"/>
  <c r="V37" i="47"/>
  <c r="U37" i="47"/>
  <c r="U44" i="47" s="1"/>
  <c r="T37" i="47"/>
  <c r="T44" i="47" s="1"/>
  <c r="S37" i="47"/>
  <c r="S44" i="47" s="1"/>
  <c r="R37" i="47"/>
  <c r="R44" i="47" s="1"/>
  <c r="Q37" i="47"/>
  <c r="P37" i="47"/>
  <c r="O37" i="47"/>
  <c r="O44" i="47" s="1"/>
  <c r="N37" i="47"/>
  <c r="M37" i="47"/>
  <c r="L37" i="47"/>
  <c r="L44" i="47" s="1"/>
  <c r="K37" i="47"/>
  <c r="K44" i="47" s="1"/>
  <c r="J37" i="47"/>
  <c r="I37" i="47"/>
  <c r="H37" i="47"/>
  <c r="G37" i="47"/>
  <c r="G44" i="47" s="1"/>
  <c r="F37" i="47"/>
  <c r="E37" i="47"/>
  <c r="E44" i="47" s="1"/>
  <c r="D37" i="47"/>
  <c r="D44" i="47" s="1"/>
  <c r="C37" i="47"/>
  <c r="C44" i="47" s="1"/>
  <c r="R26" i="47"/>
  <c r="R45" i="47" s="1"/>
  <c r="AA25" i="47"/>
  <c r="Y25" i="47"/>
  <c r="X25" i="47"/>
  <c r="Z25" i="47" s="1"/>
  <c r="W25" i="47"/>
  <c r="V25" i="47"/>
  <c r="U25" i="47"/>
  <c r="T25" i="47"/>
  <c r="S25" i="47"/>
  <c r="S26" i="47" s="1"/>
  <c r="S45" i="47" s="1"/>
  <c r="R25" i="47"/>
  <c r="Q25" i="47"/>
  <c r="P25" i="47"/>
  <c r="O25" i="47"/>
  <c r="N25" i="47"/>
  <c r="M25" i="47"/>
  <c r="L25" i="47"/>
  <c r="K25" i="47"/>
  <c r="K26" i="47" s="1"/>
  <c r="K45" i="47" s="1"/>
  <c r="J25" i="47"/>
  <c r="I25" i="47"/>
  <c r="H25" i="47"/>
  <c r="G25" i="47"/>
  <c r="F25" i="47"/>
  <c r="E25" i="47"/>
  <c r="D25" i="47"/>
  <c r="C25" i="47"/>
  <c r="C26" i="47" s="1"/>
  <c r="C45" i="47" s="1"/>
  <c r="AA13" i="47"/>
  <c r="Y13" i="47"/>
  <c r="Y26" i="47" s="1"/>
  <c r="X13" i="47"/>
  <c r="W13" i="47"/>
  <c r="V13" i="47"/>
  <c r="V26" i="47" s="1"/>
  <c r="U13" i="47"/>
  <c r="U26" i="47" s="1"/>
  <c r="T13" i="47"/>
  <c r="T26" i="47" s="1"/>
  <c r="T45" i="47" s="1"/>
  <c r="S13" i="47"/>
  <c r="R13" i="47"/>
  <c r="Q13" i="47"/>
  <c r="Q26" i="47" s="1"/>
  <c r="P13" i="47"/>
  <c r="P26" i="47" s="1"/>
  <c r="O13" i="47"/>
  <c r="N13" i="47"/>
  <c r="N26" i="47" s="1"/>
  <c r="M13" i="47"/>
  <c r="M26" i="47" s="1"/>
  <c r="L13" i="47"/>
  <c r="L26" i="47" s="1"/>
  <c r="L45" i="47" s="1"/>
  <c r="K13" i="47"/>
  <c r="J13" i="47"/>
  <c r="J26" i="47" s="1"/>
  <c r="I13" i="47"/>
  <c r="I26" i="47" s="1"/>
  <c r="H13" i="47"/>
  <c r="H26" i="47" s="1"/>
  <c r="G13" i="47"/>
  <c r="F13" i="47"/>
  <c r="F26" i="47" s="1"/>
  <c r="E13" i="47"/>
  <c r="E26" i="47" s="1"/>
  <c r="D13" i="47"/>
  <c r="D26" i="47" s="1"/>
  <c r="D45" i="47" s="1"/>
  <c r="C13" i="47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W44" i="48"/>
  <c r="U44" i="48"/>
  <c r="AA43" i="48"/>
  <c r="Y43" i="48"/>
  <c r="X43" i="48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Z37" i="48"/>
  <c r="Y37" i="48"/>
  <c r="X37" i="48"/>
  <c r="W37" i="48"/>
  <c r="V37" i="48"/>
  <c r="V44" i="48" s="1"/>
  <c r="U37" i="48"/>
  <c r="T37" i="48"/>
  <c r="T44" i="48" s="1"/>
  <c r="S37" i="48"/>
  <c r="S44" i="48" s="1"/>
  <c r="R37" i="48"/>
  <c r="R44" i="48" s="1"/>
  <c r="Q37" i="48"/>
  <c r="P37" i="48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H37" i="48"/>
  <c r="G37" i="48"/>
  <c r="G44" i="48" s="1"/>
  <c r="F37" i="48"/>
  <c r="F44" i="48" s="1"/>
  <c r="E37" i="48"/>
  <c r="E44" i="48" s="1"/>
  <c r="D37" i="48"/>
  <c r="D44" i="48" s="1"/>
  <c r="C37" i="48"/>
  <c r="C44" i="48" s="1"/>
  <c r="X26" i="48"/>
  <c r="AA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Z13" i="48"/>
  <c r="Y13" i="48"/>
  <c r="X13" i="48"/>
  <c r="W13" i="48"/>
  <c r="W26" i="48" s="1"/>
  <c r="V13" i="48"/>
  <c r="V26" i="48" s="1"/>
  <c r="V45" i="48" s="1"/>
  <c r="U13" i="48"/>
  <c r="U26" i="48" s="1"/>
  <c r="U45" i="48" s="1"/>
  <c r="T13" i="48"/>
  <c r="T26" i="48" s="1"/>
  <c r="S13" i="48"/>
  <c r="R13" i="48"/>
  <c r="Q13" i="48"/>
  <c r="P13" i="48"/>
  <c r="P26" i="48" s="1"/>
  <c r="O13" i="48"/>
  <c r="O26" i="48" s="1"/>
  <c r="N13" i="48"/>
  <c r="N26" i="48" s="1"/>
  <c r="N45" i="48" s="1"/>
  <c r="M13" i="48"/>
  <c r="M26" i="48" s="1"/>
  <c r="M45" i="48" s="1"/>
  <c r="L13" i="48"/>
  <c r="L26" i="48" s="1"/>
  <c r="L45" i="48" s="1"/>
  <c r="K13" i="48"/>
  <c r="J13" i="48"/>
  <c r="I13" i="48"/>
  <c r="H13" i="48"/>
  <c r="H26" i="48" s="1"/>
  <c r="G13" i="48"/>
  <c r="G26" i="48" s="1"/>
  <c r="F13" i="48"/>
  <c r="F26" i="48" s="1"/>
  <c r="E13" i="48"/>
  <c r="E26" i="48" s="1"/>
  <c r="D13" i="48"/>
  <c r="D26" i="48" s="1"/>
  <c r="C13" i="48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U44" i="49"/>
  <c r="AA43" i="49"/>
  <c r="Y43" i="49"/>
  <c r="X43" i="49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Z37" i="49" s="1"/>
  <c r="W37" i="49"/>
  <c r="V37" i="49"/>
  <c r="U37" i="49"/>
  <c r="T37" i="49"/>
  <c r="T44" i="49" s="1"/>
  <c r="S37" i="49"/>
  <c r="S44" i="49" s="1"/>
  <c r="R37" i="49"/>
  <c r="R44" i="49" s="1"/>
  <c r="Q37" i="49"/>
  <c r="Q44" i="49" s="1"/>
  <c r="P37" i="49"/>
  <c r="O37" i="49"/>
  <c r="N37" i="49"/>
  <c r="M37" i="49"/>
  <c r="M44" i="49" s="1"/>
  <c r="L37" i="49"/>
  <c r="L44" i="49" s="1"/>
  <c r="K37" i="49"/>
  <c r="K44" i="49" s="1"/>
  <c r="J37" i="49"/>
  <c r="J44" i="49" s="1"/>
  <c r="I37" i="49"/>
  <c r="I44" i="49" s="1"/>
  <c r="H37" i="49"/>
  <c r="G37" i="49"/>
  <c r="F37" i="49"/>
  <c r="E37" i="49"/>
  <c r="E44" i="49" s="1"/>
  <c r="D37" i="49"/>
  <c r="D44" i="49" s="1"/>
  <c r="C37" i="49"/>
  <c r="C44" i="49" s="1"/>
  <c r="U26" i="49"/>
  <c r="U45" i="49" s="1"/>
  <c r="R26" i="49"/>
  <c r="R45" i="49" s="1"/>
  <c r="AA25" i="49"/>
  <c r="Y25" i="49"/>
  <c r="X25" i="49"/>
  <c r="Z25" i="49" s="1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Z13" i="49"/>
  <c r="Y13" i="49"/>
  <c r="Y26" i="49" s="1"/>
  <c r="Y45" i="49" s="1"/>
  <c r="X13" i="49"/>
  <c r="X26" i="49" s="1"/>
  <c r="W13" i="49"/>
  <c r="W26" i="49" s="1"/>
  <c r="V13" i="49"/>
  <c r="V26" i="49" s="1"/>
  <c r="U13" i="49"/>
  <c r="T13" i="49"/>
  <c r="T26" i="49" s="1"/>
  <c r="T45" i="49" s="1"/>
  <c r="S13" i="49"/>
  <c r="R13" i="49"/>
  <c r="Q13" i="49"/>
  <c r="Q26" i="49" s="1"/>
  <c r="Q45" i="49" s="1"/>
  <c r="P13" i="49"/>
  <c r="P26" i="49" s="1"/>
  <c r="O13" i="49"/>
  <c r="O26" i="49" s="1"/>
  <c r="N13" i="49"/>
  <c r="N26" i="49" s="1"/>
  <c r="M13" i="49"/>
  <c r="M26" i="49" s="1"/>
  <c r="L13" i="49"/>
  <c r="L26" i="49" s="1"/>
  <c r="K13" i="49"/>
  <c r="J13" i="49"/>
  <c r="J26" i="49" s="1"/>
  <c r="I13" i="49"/>
  <c r="I26" i="49" s="1"/>
  <c r="I45" i="49" s="1"/>
  <c r="H13" i="49"/>
  <c r="H26" i="49" s="1"/>
  <c r="G13" i="49"/>
  <c r="G26" i="49" s="1"/>
  <c r="F13" i="49"/>
  <c r="F26" i="49" s="1"/>
  <c r="E13" i="49"/>
  <c r="E26" i="49" s="1"/>
  <c r="D13" i="49"/>
  <c r="D26" i="49" s="1"/>
  <c r="C13" i="49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N45" i="50"/>
  <c r="F45" i="50"/>
  <c r="AA43" i="50"/>
  <c r="Y43" i="50"/>
  <c r="X43" i="50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X37" i="50"/>
  <c r="W37" i="50"/>
  <c r="W44" i="50" s="1"/>
  <c r="V37" i="50"/>
  <c r="V44" i="50" s="1"/>
  <c r="U37" i="50"/>
  <c r="U44" i="50" s="1"/>
  <c r="T37" i="50"/>
  <c r="T44" i="50" s="1"/>
  <c r="S37" i="50"/>
  <c r="S44" i="50" s="1"/>
  <c r="R37" i="50"/>
  <c r="Q37" i="50"/>
  <c r="Q44" i="50" s="1"/>
  <c r="P37" i="50"/>
  <c r="O37" i="50"/>
  <c r="O44" i="50" s="1"/>
  <c r="N37" i="50"/>
  <c r="N44" i="50" s="1"/>
  <c r="M37" i="50"/>
  <c r="M44" i="50" s="1"/>
  <c r="L37" i="50"/>
  <c r="L44" i="50" s="1"/>
  <c r="K37" i="50"/>
  <c r="K44" i="50" s="1"/>
  <c r="J37" i="50"/>
  <c r="I37" i="50"/>
  <c r="I44" i="50" s="1"/>
  <c r="H37" i="50"/>
  <c r="G37" i="50"/>
  <c r="G44" i="50" s="1"/>
  <c r="F37" i="50"/>
  <c r="F44" i="50" s="1"/>
  <c r="E37" i="50"/>
  <c r="E44" i="50" s="1"/>
  <c r="D37" i="50"/>
  <c r="D44" i="50" s="1"/>
  <c r="C37" i="50"/>
  <c r="C44" i="50" s="1"/>
  <c r="H26" i="50"/>
  <c r="AA25" i="50"/>
  <c r="AA26" i="50" s="1"/>
  <c r="Y25" i="50"/>
  <c r="X25" i="50"/>
  <c r="Z25" i="50" s="1"/>
  <c r="W25" i="50"/>
  <c r="V25" i="50"/>
  <c r="U25" i="50"/>
  <c r="U26" i="50" s="1"/>
  <c r="T25" i="50"/>
  <c r="S25" i="50"/>
  <c r="R25" i="50"/>
  <c r="Q25" i="50"/>
  <c r="P25" i="50"/>
  <c r="O25" i="50"/>
  <c r="N25" i="50"/>
  <c r="M25" i="50"/>
  <c r="M26" i="50" s="1"/>
  <c r="L25" i="50"/>
  <c r="K25" i="50"/>
  <c r="J25" i="50"/>
  <c r="I25" i="50"/>
  <c r="H25" i="50"/>
  <c r="G25" i="50"/>
  <c r="F25" i="50"/>
  <c r="E25" i="50"/>
  <c r="E26" i="50" s="1"/>
  <c r="D25" i="50"/>
  <c r="C25" i="50"/>
  <c r="AA13" i="50"/>
  <c r="Y13" i="50"/>
  <c r="Y26" i="50" s="1"/>
  <c r="X13" i="50"/>
  <c r="X26" i="50" s="1"/>
  <c r="W13" i="50"/>
  <c r="W26" i="50" s="1"/>
  <c r="V13" i="50"/>
  <c r="V26" i="50" s="1"/>
  <c r="V45" i="50" s="1"/>
  <c r="U13" i="50"/>
  <c r="T13" i="50"/>
  <c r="T26" i="50" s="1"/>
  <c r="T45" i="50" s="1"/>
  <c r="S13" i="50"/>
  <c r="R13" i="50"/>
  <c r="Q13" i="50"/>
  <c r="Q26" i="50" s="1"/>
  <c r="Q45" i="50" s="1"/>
  <c r="P13" i="50"/>
  <c r="P26" i="50" s="1"/>
  <c r="O13" i="50"/>
  <c r="O26" i="50" s="1"/>
  <c r="N13" i="50"/>
  <c r="N26" i="50" s="1"/>
  <c r="M13" i="50"/>
  <c r="L13" i="50"/>
  <c r="L26" i="50" s="1"/>
  <c r="L45" i="50" s="1"/>
  <c r="K13" i="50"/>
  <c r="J13" i="50"/>
  <c r="I13" i="50"/>
  <c r="I26" i="50" s="1"/>
  <c r="I45" i="50" s="1"/>
  <c r="H13" i="50"/>
  <c r="G13" i="50"/>
  <c r="G26" i="50" s="1"/>
  <c r="F13" i="50"/>
  <c r="F26" i="50" s="1"/>
  <c r="E13" i="50"/>
  <c r="D13" i="50"/>
  <c r="D26" i="50" s="1"/>
  <c r="D45" i="50" s="1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E44" i="51"/>
  <c r="AA43" i="51"/>
  <c r="Y43" i="51"/>
  <c r="X43" i="5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X37" i="51"/>
  <c r="W37" i="51"/>
  <c r="W44" i="51" s="1"/>
  <c r="V37" i="51"/>
  <c r="V44" i="51" s="1"/>
  <c r="U37" i="51"/>
  <c r="U44" i="51" s="1"/>
  <c r="T37" i="51"/>
  <c r="S37" i="51"/>
  <c r="S44" i="51" s="1"/>
  <c r="R37" i="51"/>
  <c r="Q37" i="51"/>
  <c r="Q44" i="51" s="1"/>
  <c r="P37" i="51"/>
  <c r="O37" i="51"/>
  <c r="O44" i="51" s="1"/>
  <c r="N37" i="51"/>
  <c r="N44" i="51" s="1"/>
  <c r="M37" i="51"/>
  <c r="M44" i="51" s="1"/>
  <c r="L37" i="51"/>
  <c r="K37" i="51"/>
  <c r="J37" i="51"/>
  <c r="I37" i="51"/>
  <c r="I44" i="51" s="1"/>
  <c r="H37" i="51"/>
  <c r="G37" i="51"/>
  <c r="G44" i="51" s="1"/>
  <c r="F37" i="51"/>
  <c r="F44" i="51" s="1"/>
  <c r="E37" i="51"/>
  <c r="D37" i="51"/>
  <c r="C37" i="51"/>
  <c r="C44" i="51" s="1"/>
  <c r="AA25" i="51"/>
  <c r="Y25" i="51"/>
  <c r="X25" i="5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Z26" i="51" s="1"/>
  <c r="W13" i="51"/>
  <c r="W26" i="51" s="1"/>
  <c r="V13" i="51"/>
  <c r="V26" i="51" s="1"/>
  <c r="V45" i="51" s="1"/>
  <c r="U13" i="51"/>
  <c r="T13" i="51"/>
  <c r="T26" i="51" s="1"/>
  <c r="S13" i="51"/>
  <c r="R13" i="51"/>
  <c r="R26" i="51" s="1"/>
  <c r="Q13" i="51"/>
  <c r="Q26" i="51" s="1"/>
  <c r="P13" i="51"/>
  <c r="P26" i="51" s="1"/>
  <c r="O13" i="51"/>
  <c r="N13" i="51"/>
  <c r="N26" i="51" s="1"/>
  <c r="N45" i="51" s="1"/>
  <c r="M13" i="51"/>
  <c r="L13" i="51"/>
  <c r="L26" i="51" s="1"/>
  <c r="K13" i="51"/>
  <c r="J13" i="51"/>
  <c r="J26" i="51" s="1"/>
  <c r="I13" i="51"/>
  <c r="I26" i="51" s="1"/>
  <c r="H13" i="51"/>
  <c r="H26" i="51" s="1"/>
  <c r="G13" i="51"/>
  <c r="G26" i="51" s="1"/>
  <c r="F13" i="51"/>
  <c r="F26" i="51" s="1"/>
  <c r="F45" i="51" s="1"/>
  <c r="E13" i="51"/>
  <c r="D13" i="51"/>
  <c r="D26" i="51" s="1"/>
  <c r="C13" i="51"/>
  <c r="AA50" i="52"/>
  <c r="Y50" i="52"/>
  <c r="Z50" i="52" s="1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Y44" i="52"/>
  <c r="I44" i="52"/>
  <c r="AA43" i="52"/>
  <c r="Y43" i="52"/>
  <c r="X43" i="52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Z37" i="52" s="1"/>
  <c r="X37" i="52"/>
  <c r="W37" i="52"/>
  <c r="W44" i="52" s="1"/>
  <c r="V37" i="52"/>
  <c r="V44" i="52" s="1"/>
  <c r="U37" i="52"/>
  <c r="U44" i="52" s="1"/>
  <c r="T37" i="52"/>
  <c r="T44" i="52" s="1"/>
  <c r="S37" i="52"/>
  <c r="S44" i="52" s="1"/>
  <c r="R37" i="52"/>
  <c r="R44" i="52" s="1"/>
  <c r="Q37" i="52"/>
  <c r="Q44" i="52" s="1"/>
  <c r="P37" i="52"/>
  <c r="O37" i="52"/>
  <c r="O44" i="52" s="1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H37" i="52"/>
  <c r="G37" i="52"/>
  <c r="G44" i="52" s="1"/>
  <c r="F37" i="52"/>
  <c r="F44" i="52" s="1"/>
  <c r="E37" i="52"/>
  <c r="E44" i="52" s="1"/>
  <c r="D37" i="52"/>
  <c r="D44" i="52" s="1"/>
  <c r="C37" i="52"/>
  <c r="C44" i="52" s="1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P26" i="52" s="1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Y13" i="52"/>
  <c r="Y26" i="52" s="1"/>
  <c r="Y45" i="52" s="1"/>
  <c r="X13" i="52"/>
  <c r="X26" i="52" s="1"/>
  <c r="W13" i="52"/>
  <c r="V13" i="52"/>
  <c r="V26" i="52" s="1"/>
  <c r="V45" i="52" s="1"/>
  <c r="U13" i="52"/>
  <c r="U26" i="52" s="1"/>
  <c r="T13" i="52"/>
  <c r="T26" i="52" s="1"/>
  <c r="T45" i="52" s="1"/>
  <c r="S13" i="52"/>
  <c r="R13" i="52"/>
  <c r="R26" i="52" s="1"/>
  <c r="R45" i="52" s="1"/>
  <c r="Q13" i="52"/>
  <c r="P13" i="52"/>
  <c r="O13" i="52"/>
  <c r="O26" i="52" s="1"/>
  <c r="N13" i="52"/>
  <c r="N26" i="52" s="1"/>
  <c r="N45" i="52" s="1"/>
  <c r="M13" i="52"/>
  <c r="L13" i="52"/>
  <c r="L26" i="52" s="1"/>
  <c r="K13" i="52"/>
  <c r="J13" i="52"/>
  <c r="J26" i="52" s="1"/>
  <c r="J45" i="52" s="1"/>
  <c r="I13" i="52"/>
  <c r="I26" i="52" s="1"/>
  <c r="I45" i="52" s="1"/>
  <c r="H13" i="52"/>
  <c r="G13" i="52"/>
  <c r="G26" i="52" s="1"/>
  <c r="F13" i="52"/>
  <c r="F26" i="52" s="1"/>
  <c r="F45" i="52" s="1"/>
  <c r="E13" i="52"/>
  <c r="D13" i="52"/>
  <c r="D26" i="52" s="1"/>
  <c r="C13" i="52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44" i="53"/>
  <c r="J44" i="53"/>
  <c r="AA43" i="53"/>
  <c r="Y43" i="53"/>
  <c r="X43" i="53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Z37" i="53" s="1"/>
  <c r="X37" i="53"/>
  <c r="W37" i="53"/>
  <c r="W44" i="53" s="1"/>
  <c r="V37" i="53"/>
  <c r="V44" i="53" s="1"/>
  <c r="U37" i="53"/>
  <c r="T37" i="53"/>
  <c r="T44" i="53" s="1"/>
  <c r="S37" i="53"/>
  <c r="S44" i="53" s="1"/>
  <c r="R37" i="53"/>
  <c r="R44" i="53" s="1"/>
  <c r="Q37" i="53"/>
  <c r="Q44" i="53" s="1"/>
  <c r="P37" i="53"/>
  <c r="O37" i="53"/>
  <c r="O44" i="53" s="1"/>
  <c r="N37" i="53"/>
  <c r="N44" i="53" s="1"/>
  <c r="M37" i="53"/>
  <c r="L37" i="53"/>
  <c r="L44" i="53" s="1"/>
  <c r="K37" i="53"/>
  <c r="K44" i="53" s="1"/>
  <c r="J37" i="53"/>
  <c r="I37" i="53"/>
  <c r="I44" i="53" s="1"/>
  <c r="H37" i="53"/>
  <c r="G37" i="53"/>
  <c r="G44" i="53" s="1"/>
  <c r="F37" i="53"/>
  <c r="F44" i="53" s="1"/>
  <c r="E37" i="53"/>
  <c r="E44" i="53" s="1"/>
  <c r="D37" i="53"/>
  <c r="D44" i="53" s="1"/>
  <c r="C37" i="53"/>
  <c r="C44" i="53" s="1"/>
  <c r="M26" i="53"/>
  <c r="J26" i="53"/>
  <c r="J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Y13" i="53"/>
  <c r="Y26" i="53" s="1"/>
  <c r="X13" i="53"/>
  <c r="X26" i="53" s="1"/>
  <c r="Z26" i="53" s="1"/>
  <c r="W13" i="53"/>
  <c r="W26" i="53" s="1"/>
  <c r="W45" i="53" s="1"/>
  <c r="V13" i="53"/>
  <c r="V26" i="53" s="1"/>
  <c r="V45" i="53" s="1"/>
  <c r="U13" i="53"/>
  <c r="U26" i="53" s="1"/>
  <c r="T13" i="53"/>
  <c r="T26" i="53" s="1"/>
  <c r="T45" i="53" s="1"/>
  <c r="S13" i="53"/>
  <c r="R13" i="53"/>
  <c r="R26" i="53" s="1"/>
  <c r="Q13" i="53"/>
  <c r="Q26" i="53" s="1"/>
  <c r="P13" i="53"/>
  <c r="O13" i="53"/>
  <c r="O26" i="53" s="1"/>
  <c r="N13" i="53"/>
  <c r="N26" i="53" s="1"/>
  <c r="N45" i="53" s="1"/>
  <c r="M13" i="53"/>
  <c r="L13" i="53"/>
  <c r="L26" i="53" s="1"/>
  <c r="K13" i="53"/>
  <c r="J13" i="53"/>
  <c r="I13" i="53"/>
  <c r="I26" i="53" s="1"/>
  <c r="I45" i="53" s="1"/>
  <c r="H13" i="53"/>
  <c r="H26" i="53" s="1"/>
  <c r="G13" i="53"/>
  <c r="G26" i="53" s="1"/>
  <c r="F13" i="53"/>
  <c r="F26" i="53" s="1"/>
  <c r="F45" i="53" s="1"/>
  <c r="E13" i="53"/>
  <c r="D13" i="53"/>
  <c r="D26" i="53" s="1"/>
  <c r="D45" i="53" s="1"/>
  <c r="C13" i="53"/>
  <c r="AA50" i="54"/>
  <c r="Z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Y37" i="54"/>
  <c r="Y44" i="54" s="1"/>
  <c r="X37" i="54"/>
  <c r="Z37" i="54" s="1"/>
  <c r="W37" i="54"/>
  <c r="W44" i="54" s="1"/>
  <c r="V37" i="54"/>
  <c r="U37" i="54"/>
  <c r="U44" i="54" s="1"/>
  <c r="T37" i="54"/>
  <c r="T44" i="54" s="1"/>
  <c r="S37" i="54"/>
  <c r="S44" i="54" s="1"/>
  <c r="R37" i="54"/>
  <c r="R44" i="54" s="1"/>
  <c r="Q37" i="54"/>
  <c r="Q44" i="54" s="1"/>
  <c r="P37" i="54"/>
  <c r="O37" i="54"/>
  <c r="O44" i="54" s="1"/>
  <c r="N37" i="54"/>
  <c r="M37" i="54"/>
  <c r="L37" i="54"/>
  <c r="L44" i="54" s="1"/>
  <c r="K37" i="54"/>
  <c r="J37" i="54"/>
  <c r="J44" i="54" s="1"/>
  <c r="I37" i="54"/>
  <c r="I44" i="54" s="1"/>
  <c r="H37" i="54"/>
  <c r="G37" i="54"/>
  <c r="G44" i="54" s="1"/>
  <c r="F37" i="54"/>
  <c r="E37" i="54"/>
  <c r="E44" i="54" s="1"/>
  <c r="D37" i="54"/>
  <c r="D44" i="54" s="1"/>
  <c r="C37" i="54"/>
  <c r="R26" i="54"/>
  <c r="AA25" i="54"/>
  <c r="Y25" i="54"/>
  <c r="X25" i="54"/>
  <c r="Z25" i="54" s="1"/>
  <c r="W25" i="54"/>
  <c r="V25" i="54"/>
  <c r="U25" i="54"/>
  <c r="T25" i="54"/>
  <c r="S25" i="54"/>
  <c r="S26" i="54" s="1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C26" i="54" s="1"/>
  <c r="AA13" i="54"/>
  <c r="Y13" i="54"/>
  <c r="Y26" i="54" s="1"/>
  <c r="X13" i="54"/>
  <c r="Z13" i="54" s="1"/>
  <c r="W13" i="54"/>
  <c r="W26" i="54" s="1"/>
  <c r="V13" i="54"/>
  <c r="V26" i="54" s="1"/>
  <c r="U13" i="54"/>
  <c r="U26" i="54" s="1"/>
  <c r="T13" i="54"/>
  <c r="T26" i="54" s="1"/>
  <c r="S13" i="54"/>
  <c r="R13" i="54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L45" i="54" s="1"/>
  <c r="K13" i="54"/>
  <c r="K26" i="54" s="1"/>
  <c r="J13" i="54"/>
  <c r="J26" i="54" s="1"/>
  <c r="I13" i="54"/>
  <c r="I26" i="54" s="1"/>
  <c r="H13" i="54"/>
  <c r="H26" i="54" s="1"/>
  <c r="G13" i="54"/>
  <c r="F13" i="54"/>
  <c r="F26" i="54" s="1"/>
  <c r="E13" i="54"/>
  <c r="D13" i="54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X37" i="55"/>
  <c r="W37" i="55"/>
  <c r="V37" i="55"/>
  <c r="U37" i="55"/>
  <c r="U44" i="55" s="1"/>
  <c r="T37" i="55"/>
  <c r="T44" i="55" s="1"/>
  <c r="S37" i="55"/>
  <c r="S44" i="55" s="1"/>
  <c r="R37" i="55"/>
  <c r="R44" i="55" s="1"/>
  <c r="Q37" i="55"/>
  <c r="Q44" i="55" s="1"/>
  <c r="P37" i="55"/>
  <c r="P44" i="55" s="1"/>
  <c r="O37" i="55"/>
  <c r="N37" i="55"/>
  <c r="M37" i="55"/>
  <c r="M44" i="55" s="1"/>
  <c r="L37" i="55"/>
  <c r="K37" i="55"/>
  <c r="J37" i="55"/>
  <c r="J44" i="55" s="1"/>
  <c r="I37" i="55"/>
  <c r="H37" i="55"/>
  <c r="G37" i="55"/>
  <c r="G44" i="55" s="1"/>
  <c r="F37" i="55"/>
  <c r="E37" i="55"/>
  <c r="E44" i="55" s="1"/>
  <c r="D37" i="55"/>
  <c r="D44" i="55" s="1"/>
  <c r="C37" i="55"/>
  <c r="C44" i="55" s="1"/>
  <c r="L26" i="55"/>
  <c r="D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Y26" i="55" s="1"/>
  <c r="X13" i="55"/>
  <c r="W13" i="55"/>
  <c r="V13" i="55"/>
  <c r="V26" i="55" s="1"/>
  <c r="U13" i="55"/>
  <c r="T13" i="55"/>
  <c r="S13" i="55"/>
  <c r="S26" i="55" s="1"/>
  <c r="R13" i="55"/>
  <c r="Q13" i="55"/>
  <c r="Q26" i="55" s="1"/>
  <c r="P13" i="55"/>
  <c r="P26" i="55" s="1"/>
  <c r="O13" i="55"/>
  <c r="O26" i="55" s="1"/>
  <c r="N13" i="55"/>
  <c r="N26" i="55" s="1"/>
  <c r="M13" i="55"/>
  <c r="L13" i="55"/>
  <c r="K13" i="55"/>
  <c r="K26" i="55" s="1"/>
  <c r="J13" i="55"/>
  <c r="I13" i="55"/>
  <c r="I26" i="55" s="1"/>
  <c r="H13" i="55"/>
  <c r="H26" i="55" s="1"/>
  <c r="G13" i="55"/>
  <c r="G26" i="55" s="1"/>
  <c r="G45" i="55" s="1"/>
  <c r="F13" i="55"/>
  <c r="F26" i="55" s="1"/>
  <c r="E13" i="55"/>
  <c r="D13" i="55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I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H37" i="1"/>
  <c r="H44" i="1" s="1"/>
  <c r="G37" i="1"/>
  <c r="F37" i="1"/>
  <c r="E37" i="1"/>
  <c r="D37" i="1"/>
  <c r="D44" i="1" s="1"/>
  <c r="C37" i="1"/>
  <c r="C44" i="1" s="1"/>
  <c r="I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S45" i="1" s="1"/>
  <c r="R13" i="1"/>
  <c r="Q13" i="1"/>
  <c r="Q26" i="1" s="1"/>
  <c r="Q45" i="1" s="1"/>
  <c r="P13" i="1"/>
  <c r="P26" i="1" s="1"/>
  <c r="O13" i="1"/>
  <c r="O26" i="1" s="1"/>
  <c r="N13" i="1"/>
  <c r="N26" i="1" s="1"/>
  <c r="M13" i="1"/>
  <c r="M26" i="1" s="1"/>
  <c r="L13" i="1"/>
  <c r="L26" i="1" s="1"/>
  <c r="K13" i="1"/>
  <c r="J13" i="1"/>
  <c r="I13" i="1"/>
  <c r="H13" i="1"/>
  <c r="H26" i="1" s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M26" i="55" l="1"/>
  <c r="M45" i="55" s="1"/>
  <c r="AA44" i="21"/>
  <c r="C45" i="55"/>
  <c r="Z37" i="55"/>
  <c r="X44" i="55"/>
  <c r="H44" i="55"/>
  <c r="P45" i="50"/>
  <c r="X44" i="32"/>
  <c r="Z37" i="32"/>
  <c r="M44" i="53"/>
  <c r="K44" i="51"/>
  <c r="AA26" i="48"/>
  <c r="AA44" i="44"/>
  <c r="S44" i="9"/>
  <c r="Q26" i="52"/>
  <c r="Q45" i="52" s="1"/>
  <c r="AA26" i="1"/>
  <c r="AA45" i="1" s="1"/>
  <c r="J26" i="1"/>
  <c r="J45" i="1" s="1"/>
  <c r="R26" i="1"/>
  <c r="T26" i="55"/>
  <c r="Q45" i="55"/>
  <c r="J44" i="51"/>
  <c r="J45" i="51" s="1"/>
  <c r="R44" i="51"/>
  <c r="R45" i="51" s="1"/>
  <c r="H44" i="50"/>
  <c r="P44" i="50"/>
  <c r="J26" i="48"/>
  <c r="J45" i="48" s="1"/>
  <c r="R26" i="48"/>
  <c r="R45" i="48" s="1"/>
  <c r="E45" i="47"/>
  <c r="M45" i="47"/>
  <c r="J45" i="45"/>
  <c r="H44" i="45"/>
  <c r="P44" i="45"/>
  <c r="P45" i="45" s="1"/>
  <c r="J44" i="44"/>
  <c r="R44" i="44"/>
  <c r="J26" i="42"/>
  <c r="R26" i="42"/>
  <c r="J26" i="33"/>
  <c r="J45" i="33" s="1"/>
  <c r="R26" i="33"/>
  <c r="R45" i="33" s="1"/>
  <c r="U44" i="53"/>
  <c r="U45" i="53" s="1"/>
  <c r="H26" i="52"/>
  <c r="M44" i="1"/>
  <c r="M45" i="1" s="1"/>
  <c r="C26" i="50"/>
  <c r="C45" i="50" s="1"/>
  <c r="K26" i="50"/>
  <c r="K45" i="50" s="1"/>
  <c r="S26" i="50"/>
  <c r="S45" i="50" s="1"/>
  <c r="H45" i="50"/>
  <c r="F45" i="5"/>
  <c r="E26" i="55"/>
  <c r="E45" i="55" s="1"/>
  <c r="U26" i="55"/>
  <c r="U45" i="55" s="1"/>
  <c r="E44" i="1"/>
  <c r="E45" i="1" s="1"/>
  <c r="I45" i="1"/>
  <c r="W26" i="55"/>
  <c r="D26" i="54"/>
  <c r="D45" i="54" s="1"/>
  <c r="X26" i="47"/>
  <c r="Z26" i="47" s="1"/>
  <c r="Z13" i="47"/>
  <c r="H26" i="41"/>
  <c r="P45" i="36"/>
  <c r="I26" i="34"/>
  <c r="Q26" i="34"/>
  <c r="U26" i="30"/>
  <c r="U45" i="30" s="1"/>
  <c r="F45" i="1"/>
  <c r="N45" i="1"/>
  <c r="V45" i="1"/>
  <c r="G44" i="1"/>
  <c r="O44" i="1"/>
  <c r="W44" i="1"/>
  <c r="P45" i="55"/>
  <c r="Z13" i="55"/>
  <c r="Z25" i="55"/>
  <c r="W45" i="51"/>
  <c r="J45" i="49"/>
  <c r="J45" i="46"/>
  <c r="P26" i="44"/>
  <c r="P45" i="44" s="1"/>
  <c r="Z13" i="41"/>
  <c r="Y26" i="41"/>
  <c r="Y45" i="41" s="1"/>
  <c r="K26" i="1"/>
  <c r="K45" i="1" s="1"/>
  <c r="K44" i="9"/>
  <c r="U45" i="1"/>
  <c r="C26" i="53"/>
  <c r="C45" i="53" s="1"/>
  <c r="K26" i="53"/>
  <c r="K45" i="53" s="1"/>
  <c r="S26" i="53"/>
  <c r="S45" i="53" s="1"/>
  <c r="Z13" i="51"/>
  <c r="Z25" i="51"/>
  <c r="H44" i="49"/>
  <c r="P44" i="49"/>
  <c r="P45" i="49" s="1"/>
  <c r="J45" i="47"/>
  <c r="E26" i="46"/>
  <c r="U26" i="46"/>
  <c r="J26" i="31"/>
  <c r="J45" i="31" s="1"/>
  <c r="R26" i="31"/>
  <c r="AA45" i="55"/>
  <c r="J26" i="55"/>
  <c r="J45" i="55" s="1"/>
  <c r="R26" i="55"/>
  <c r="R45" i="55" s="1"/>
  <c r="L45" i="53"/>
  <c r="M45" i="53"/>
  <c r="F45" i="46"/>
  <c r="N45" i="46"/>
  <c r="V45" i="46"/>
  <c r="H45" i="45"/>
  <c r="X26" i="45"/>
  <c r="Z13" i="45"/>
  <c r="J45" i="44"/>
  <c r="R45" i="44"/>
  <c r="Y45" i="54"/>
  <c r="H44" i="51"/>
  <c r="H45" i="51" s="1"/>
  <c r="P44" i="51"/>
  <c r="P45" i="51" s="1"/>
  <c r="C26" i="46"/>
  <c r="K26" i="46"/>
  <c r="S26" i="46"/>
  <c r="D45" i="46"/>
  <c r="G26" i="44"/>
  <c r="G45" i="44" s="1"/>
  <c r="O26" i="44"/>
  <c r="O45" i="44" s="1"/>
  <c r="W26" i="44"/>
  <c r="W45" i="44" s="1"/>
  <c r="G26" i="43"/>
  <c r="G45" i="43" s="1"/>
  <c r="O26" i="43"/>
  <c r="O45" i="43" s="1"/>
  <c r="W26" i="43"/>
  <c r="W45" i="43" s="1"/>
  <c r="H44" i="43"/>
  <c r="P44" i="43"/>
  <c r="P45" i="43" s="1"/>
  <c r="Z50" i="43"/>
  <c r="P26" i="42"/>
  <c r="P45" i="42" s="1"/>
  <c r="X26" i="42"/>
  <c r="Q26" i="40"/>
  <c r="Q45" i="40" s="1"/>
  <c r="J44" i="40"/>
  <c r="R44" i="40"/>
  <c r="Q44" i="40"/>
  <c r="Y44" i="40"/>
  <c r="M45" i="39"/>
  <c r="G26" i="34"/>
  <c r="O26" i="34"/>
  <c r="W26" i="34"/>
  <c r="K44" i="34"/>
  <c r="P45" i="31"/>
  <c r="J44" i="31"/>
  <c r="R44" i="31"/>
  <c r="Z37" i="31"/>
  <c r="I44" i="31"/>
  <c r="Q44" i="31"/>
  <c r="Y44" i="31"/>
  <c r="AA45" i="29"/>
  <c r="D44" i="28"/>
  <c r="L44" i="28"/>
  <c r="T44" i="28"/>
  <c r="K44" i="27"/>
  <c r="R45" i="24"/>
  <c r="J45" i="21"/>
  <c r="O44" i="55"/>
  <c r="O45" i="55" s="1"/>
  <c r="W44" i="55"/>
  <c r="AA26" i="54"/>
  <c r="M44" i="54"/>
  <c r="R45" i="53"/>
  <c r="AA26" i="53"/>
  <c r="AA45" i="53" s="1"/>
  <c r="O45" i="52"/>
  <c r="W26" i="52"/>
  <c r="W45" i="52" s="1"/>
  <c r="O26" i="51"/>
  <c r="O45" i="51" s="1"/>
  <c r="J26" i="50"/>
  <c r="R26" i="50"/>
  <c r="Z13" i="50"/>
  <c r="Z50" i="50"/>
  <c r="G44" i="49"/>
  <c r="O44" i="49"/>
  <c r="W44" i="49"/>
  <c r="I44" i="48"/>
  <c r="Q44" i="48"/>
  <c r="Y44" i="48"/>
  <c r="H44" i="48"/>
  <c r="H45" i="48" s="1"/>
  <c r="P44" i="48"/>
  <c r="P45" i="48" s="1"/>
  <c r="G26" i="47"/>
  <c r="G45" i="47" s="1"/>
  <c r="O26" i="47"/>
  <c r="W26" i="47"/>
  <c r="W45" i="47" s="1"/>
  <c r="F26" i="45"/>
  <c r="F45" i="45" s="1"/>
  <c r="N26" i="45"/>
  <c r="N45" i="45" s="1"/>
  <c r="V26" i="45"/>
  <c r="V45" i="45" s="1"/>
  <c r="Z50" i="45"/>
  <c r="I44" i="44"/>
  <c r="Q44" i="44"/>
  <c r="Y44" i="44"/>
  <c r="Z43" i="44"/>
  <c r="Z50" i="44"/>
  <c r="E44" i="42"/>
  <c r="M44" i="42"/>
  <c r="M45" i="42" s="1"/>
  <c r="U44" i="42"/>
  <c r="J26" i="40"/>
  <c r="J45" i="40" s="1"/>
  <c r="R26" i="40"/>
  <c r="R45" i="40" s="1"/>
  <c r="Y45" i="40"/>
  <c r="E45" i="39"/>
  <c r="Z44" i="39"/>
  <c r="J45" i="35"/>
  <c r="R45" i="35"/>
  <c r="H26" i="34"/>
  <c r="H45" i="34" s="1"/>
  <c r="F44" i="33"/>
  <c r="N44" i="33"/>
  <c r="V44" i="33"/>
  <c r="D26" i="30"/>
  <c r="L26" i="30"/>
  <c r="T26" i="30"/>
  <c r="H45" i="30"/>
  <c r="K45" i="29"/>
  <c r="S45" i="29"/>
  <c r="P45" i="28"/>
  <c r="C44" i="24"/>
  <c r="K44" i="24"/>
  <c r="I44" i="55"/>
  <c r="I45" i="55" s="1"/>
  <c r="Y44" i="55"/>
  <c r="Y45" i="55" s="1"/>
  <c r="E26" i="54"/>
  <c r="E45" i="54" s="1"/>
  <c r="I45" i="54"/>
  <c r="Q45" i="54"/>
  <c r="H44" i="54"/>
  <c r="P44" i="54"/>
  <c r="X44" i="54"/>
  <c r="Z44" i="54" s="1"/>
  <c r="E26" i="53"/>
  <c r="E45" i="53" s="1"/>
  <c r="AA26" i="52"/>
  <c r="AA45" i="52" s="1"/>
  <c r="AA26" i="51"/>
  <c r="AA45" i="51" s="1"/>
  <c r="D44" i="51"/>
  <c r="D45" i="51" s="1"/>
  <c r="L44" i="51"/>
  <c r="T44" i="51"/>
  <c r="T45" i="51" s="1"/>
  <c r="AA26" i="49"/>
  <c r="AA45" i="49" s="1"/>
  <c r="C26" i="48"/>
  <c r="K26" i="48"/>
  <c r="S26" i="48"/>
  <c r="D45" i="48"/>
  <c r="T45" i="48"/>
  <c r="H44" i="46"/>
  <c r="H45" i="46" s="1"/>
  <c r="P44" i="46"/>
  <c r="P45" i="46" s="1"/>
  <c r="AA26" i="44"/>
  <c r="AA26" i="43"/>
  <c r="C26" i="42"/>
  <c r="C45" i="42" s="1"/>
  <c r="K26" i="42"/>
  <c r="K45" i="42" s="1"/>
  <c r="S26" i="42"/>
  <c r="S45" i="42" s="1"/>
  <c r="M45" i="40"/>
  <c r="H45" i="40"/>
  <c r="X26" i="36"/>
  <c r="N26" i="26"/>
  <c r="N45" i="26" s="1"/>
  <c r="V26" i="26"/>
  <c r="V45" i="26" s="1"/>
  <c r="G45" i="25"/>
  <c r="W45" i="25"/>
  <c r="M45" i="16"/>
  <c r="R45" i="54"/>
  <c r="C26" i="52"/>
  <c r="C45" i="52" s="1"/>
  <c r="K26" i="52"/>
  <c r="K45" i="52" s="1"/>
  <c r="S26" i="52"/>
  <c r="S45" i="52" s="1"/>
  <c r="C26" i="51"/>
  <c r="K26" i="51"/>
  <c r="S26" i="51"/>
  <c r="E45" i="50"/>
  <c r="U45" i="50"/>
  <c r="J44" i="50"/>
  <c r="R44" i="50"/>
  <c r="C26" i="49"/>
  <c r="C45" i="49" s="1"/>
  <c r="K26" i="49"/>
  <c r="K45" i="49" s="1"/>
  <c r="S26" i="49"/>
  <c r="S45" i="49" s="1"/>
  <c r="AA26" i="47"/>
  <c r="I44" i="47"/>
  <c r="I45" i="47" s="1"/>
  <c r="Q44" i="47"/>
  <c r="Q45" i="47" s="1"/>
  <c r="Y44" i="47"/>
  <c r="Y45" i="47" s="1"/>
  <c r="H44" i="47"/>
  <c r="H45" i="47" s="1"/>
  <c r="P44" i="47"/>
  <c r="P45" i="47" s="1"/>
  <c r="R26" i="45"/>
  <c r="R45" i="45" s="1"/>
  <c r="D26" i="44"/>
  <c r="D45" i="44" s="1"/>
  <c r="L26" i="44"/>
  <c r="L45" i="44" s="1"/>
  <c r="T26" i="44"/>
  <c r="T45" i="44" s="1"/>
  <c r="C26" i="44"/>
  <c r="K26" i="44"/>
  <c r="S26" i="44"/>
  <c r="D26" i="43"/>
  <c r="D45" i="43" s="1"/>
  <c r="L26" i="43"/>
  <c r="L45" i="43" s="1"/>
  <c r="T26" i="43"/>
  <c r="T45" i="43" s="1"/>
  <c r="C26" i="43"/>
  <c r="K26" i="43"/>
  <c r="S26" i="43"/>
  <c r="X26" i="38"/>
  <c r="Z13" i="38"/>
  <c r="X26" i="37"/>
  <c r="Z13" i="37"/>
  <c r="G45" i="36"/>
  <c r="O45" i="36"/>
  <c r="W45" i="36"/>
  <c r="M45" i="33"/>
  <c r="F26" i="32"/>
  <c r="N26" i="32"/>
  <c r="V26" i="32"/>
  <c r="S45" i="32"/>
  <c r="E45" i="31"/>
  <c r="M45" i="31"/>
  <c r="K26" i="27"/>
  <c r="S26" i="27"/>
  <c r="AA45" i="27"/>
  <c r="G45" i="26"/>
  <c r="W26" i="26"/>
  <c r="W45" i="26" s="1"/>
  <c r="C44" i="19"/>
  <c r="K44" i="19"/>
  <c r="S44" i="19"/>
  <c r="K44" i="55"/>
  <c r="O45" i="54"/>
  <c r="G26" i="54"/>
  <c r="G45" i="54" s="1"/>
  <c r="AA44" i="54"/>
  <c r="H44" i="53"/>
  <c r="H45" i="53" s="1"/>
  <c r="P44" i="53"/>
  <c r="X44" i="53"/>
  <c r="D45" i="52"/>
  <c r="L45" i="52"/>
  <c r="H44" i="52"/>
  <c r="P44" i="52"/>
  <c r="P45" i="52" s="1"/>
  <c r="X44" i="52"/>
  <c r="Z44" i="52" s="1"/>
  <c r="L45" i="51"/>
  <c r="D45" i="49"/>
  <c r="L45" i="49"/>
  <c r="F45" i="48"/>
  <c r="R45" i="46"/>
  <c r="AA26" i="45"/>
  <c r="AA45" i="45" s="1"/>
  <c r="J44" i="42"/>
  <c r="I45" i="39"/>
  <c r="Q45" i="39"/>
  <c r="G45" i="35"/>
  <c r="O45" i="35"/>
  <c r="W45" i="35"/>
  <c r="U45" i="34"/>
  <c r="G45" i="32"/>
  <c r="O45" i="32"/>
  <c r="W45" i="32"/>
  <c r="E45" i="28"/>
  <c r="D45" i="28"/>
  <c r="L45" i="28"/>
  <c r="T45" i="28"/>
  <c r="R26" i="19"/>
  <c r="R45" i="19" s="1"/>
  <c r="L44" i="55"/>
  <c r="H45" i="54"/>
  <c r="P45" i="54"/>
  <c r="T45" i="54"/>
  <c r="C44" i="54"/>
  <c r="K44" i="54"/>
  <c r="P26" i="53"/>
  <c r="P45" i="53" s="1"/>
  <c r="Q45" i="53"/>
  <c r="E26" i="52"/>
  <c r="E45" i="52" s="1"/>
  <c r="M26" i="52"/>
  <c r="E26" i="51"/>
  <c r="E45" i="51" s="1"/>
  <c r="M26" i="51"/>
  <c r="M45" i="51" s="1"/>
  <c r="U26" i="51"/>
  <c r="U45" i="51" s="1"/>
  <c r="G45" i="48"/>
  <c r="O45" i="48"/>
  <c r="AA26" i="46"/>
  <c r="AA45" i="46" s="1"/>
  <c r="C26" i="45"/>
  <c r="K26" i="45"/>
  <c r="S26" i="45"/>
  <c r="L45" i="45"/>
  <c r="T45" i="45"/>
  <c r="F45" i="44"/>
  <c r="N45" i="44"/>
  <c r="V45" i="44"/>
  <c r="W45" i="42"/>
  <c r="E45" i="41"/>
  <c r="J44" i="41"/>
  <c r="J45" i="41" s="1"/>
  <c r="F44" i="39"/>
  <c r="N44" i="39"/>
  <c r="V44" i="39"/>
  <c r="F44" i="38"/>
  <c r="N44" i="38"/>
  <c r="V44" i="38"/>
  <c r="F44" i="37"/>
  <c r="F45" i="37" s="1"/>
  <c r="N44" i="37"/>
  <c r="N45" i="37" s="1"/>
  <c r="V44" i="37"/>
  <c r="V45" i="37" s="1"/>
  <c r="AA44" i="34"/>
  <c r="AA45" i="30"/>
  <c r="Z25" i="29"/>
  <c r="X26" i="29"/>
  <c r="X26" i="27"/>
  <c r="Z26" i="27" s="1"/>
  <c r="G45" i="24"/>
  <c r="O45" i="24"/>
  <c r="W45" i="24"/>
  <c r="Z25" i="22"/>
  <c r="D44" i="20"/>
  <c r="C45" i="5"/>
  <c r="K45" i="5"/>
  <c r="G44" i="3"/>
  <c r="O44" i="3"/>
  <c r="W44" i="3"/>
  <c r="J26" i="29"/>
  <c r="R26" i="29"/>
  <c r="Z13" i="29"/>
  <c r="J44" i="29"/>
  <c r="R44" i="29"/>
  <c r="I44" i="29"/>
  <c r="I45" i="29" s="1"/>
  <c r="Q44" i="29"/>
  <c r="Q45" i="29" s="1"/>
  <c r="C44" i="28"/>
  <c r="C45" i="28" s="1"/>
  <c r="K44" i="28"/>
  <c r="K45" i="28" s="1"/>
  <c r="S44" i="28"/>
  <c r="S45" i="28" s="1"/>
  <c r="AA44" i="28"/>
  <c r="AA45" i="28" s="1"/>
  <c r="J26" i="27"/>
  <c r="R26" i="27"/>
  <c r="R45" i="27" s="1"/>
  <c r="J44" i="27"/>
  <c r="R44" i="27"/>
  <c r="I44" i="27"/>
  <c r="J45" i="26"/>
  <c r="J45" i="24"/>
  <c r="I45" i="22"/>
  <c r="R45" i="21"/>
  <c r="AA44" i="18"/>
  <c r="X26" i="15"/>
  <c r="Z13" i="15"/>
  <c r="AA45" i="13"/>
  <c r="R45" i="41"/>
  <c r="AA45" i="41"/>
  <c r="J45" i="37"/>
  <c r="R45" i="37"/>
  <c r="I26" i="37"/>
  <c r="I45" i="37" s="1"/>
  <c r="Q26" i="37"/>
  <c r="Q45" i="37" s="1"/>
  <c r="Y26" i="37"/>
  <c r="Y45" i="37" s="1"/>
  <c r="J45" i="36"/>
  <c r="R45" i="36"/>
  <c r="I26" i="36"/>
  <c r="I45" i="36" s="1"/>
  <c r="Q26" i="36"/>
  <c r="Q45" i="36" s="1"/>
  <c r="AA45" i="35"/>
  <c r="C45" i="34"/>
  <c r="K45" i="34"/>
  <c r="S45" i="34"/>
  <c r="AA45" i="34"/>
  <c r="X26" i="32"/>
  <c r="F26" i="30"/>
  <c r="N26" i="30"/>
  <c r="V26" i="30"/>
  <c r="P45" i="30"/>
  <c r="E45" i="29"/>
  <c r="M45" i="29"/>
  <c r="U45" i="29"/>
  <c r="D26" i="29"/>
  <c r="L26" i="29"/>
  <c r="T26" i="29"/>
  <c r="E45" i="27"/>
  <c r="D26" i="27"/>
  <c r="L26" i="27"/>
  <c r="T26" i="27"/>
  <c r="T45" i="27" s="1"/>
  <c r="H45" i="26"/>
  <c r="P45" i="26"/>
  <c r="H45" i="25"/>
  <c r="P45" i="25"/>
  <c r="G45" i="23"/>
  <c r="O45" i="23"/>
  <c r="W45" i="23"/>
  <c r="C44" i="21"/>
  <c r="K44" i="21"/>
  <c r="S44" i="21"/>
  <c r="S45" i="41"/>
  <c r="E44" i="41"/>
  <c r="U44" i="41"/>
  <c r="U45" i="41" s="1"/>
  <c r="O45" i="40"/>
  <c r="W45" i="40"/>
  <c r="J45" i="38"/>
  <c r="R45" i="38"/>
  <c r="I26" i="38"/>
  <c r="I45" i="38" s="1"/>
  <c r="Q26" i="38"/>
  <c r="Q45" i="38" s="1"/>
  <c r="Y26" i="38"/>
  <c r="Y45" i="38" s="1"/>
  <c r="D45" i="34"/>
  <c r="L45" i="34"/>
  <c r="T45" i="34"/>
  <c r="G45" i="33"/>
  <c r="F26" i="33"/>
  <c r="N26" i="33"/>
  <c r="N45" i="33" s="1"/>
  <c r="V26" i="33"/>
  <c r="V45" i="33" s="1"/>
  <c r="I45" i="32"/>
  <c r="Q45" i="32"/>
  <c r="Y45" i="32"/>
  <c r="Z25" i="32"/>
  <c r="Q45" i="26"/>
  <c r="I45" i="25"/>
  <c r="Y45" i="25"/>
  <c r="C44" i="25"/>
  <c r="K44" i="25"/>
  <c r="H45" i="23"/>
  <c r="P45" i="23"/>
  <c r="C44" i="22"/>
  <c r="T45" i="41"/>
  <c r="D26" i="41"/>
  <c r="D45" i="41" s="1"/>
  <c r="L26" i="41"/>
  <c r="L45" i="41" s="1"/>
  <c r="F44" i="41"/>
  <c r="N44" i="34"/>
  <c r="V44" i="34"/>
  <c r="P45" i="33"/>
  <c r="Z37" i="33"/>
  <c r="X26" i="30"/>
  <c r="N44" i="27"/>
  <c r="N45" i="27" s="1"/>
  <c r="AA45" i="26"/>
  <c r="C44" i="26"/>
  <c r="K44" i="26"/>
  <c r="S44" i="26"/>
  <c r="U45" i="24"/>
  <c r="C44" i="23"/>
  <c r="K44" i="23"/>
  <c r="J45" i="20"/>
  <c r="U45" i="15"/>
  <c r="O45" i="13"/>
  <c r="N45" i="12"/>
  <c r="M45" i="41"/>
  <c r="G44" i="41"/>
  <c r="G45" i="41" s="1"/>
  <c r="I26" i="40"/>
  <c r="I45" i="40" s="1"/>
  <c r="G44" i="40"/>
  <c r="V44" i="40"/>
  <c r="D26" i="38"/>
  <c r="D45" i="38" s="1"/>
  <c r="L26" i="38"/>
  <c r="L45" i="38" s="1"/>
  <c r="T26" i="38"/>
  <c r="T45" i="38" s="1"/>
  <c r="F44" i="36"/>
  <c r="F45" i="36" s="1"/>
  <c r="N44" i="36"/>
  <c r="N45" i="36" s="1"/>
  <c r="V44" i="36"/>
  <c r="V45" i="36" s="1"/>
  <c r="F26" i="35"/>
  <c r="N26" i="35"/>
  <c r="V26" i="35"/>
  <c r="V45" i="35" s="1"/>
  <c r="F44" i="35"/>
  <c r="N44" i="35"/>
  <c r="V44" i="35"/>
  <c r="F26" i="34"/>
  <c r="N26" i="34"/>
  <c r="V26" i="34"/>
  <c r="AA44" i="33"/>
  <c r="C44" i="32"/>
  <c r="C45" i="32" s="1"/>
  <c r="G44" i="31"/>
  <c r="G45" i="31" s="1"/>
  <c r="O44" i="31"/>
  <c r="O45" i="31" s="1"/>
  <c r="W44" i="31"/>
  <c r="W45" i="31" s="1"/>
  <c r="J26" i="30"/>
  <c r="R26" i="30"/>
  <c r="J44" i="30"/>
  <c r="R44" i="30"/>
  <c r="Z37" i="30"/>
  <c r="I44" i="30"/>
  <c r="Q44" i="30"/>
  <c r="Y44" i="30"/>
  <c r="Z50" i="30"/>
  <c r="I26" i="28"/>
  <c r="Q26" i="28"/>
  <c r="Y26" i="28"/>
  <c r="Y45" i="28" s="1"/>
  <c r="H44" i="27"/>
  <c r="H45" i="27" s="1"/>
  <c r="P44" i="27"/>
  <c r="P45" i="27" s="1"/>
  <c r="X44" i="27"/>
  <c r="Z44" i="27" s="1"/>
  <c r="R45" i="25"/>
  <c r="J45" i="18"/>
  <c r="R45" i="18"/>
  <c r="Q26" i="14"/>
  <c r="Q45" i="14" s="1"/>
  <c r="H45" i="13"/>
  <c r="P26" i="13"/>
  <c r="P45" i="13" s="1"/>
  <c r="M45" i="12"/>
  <c r="U45" i="12"/>
  <c r="C45" i="11"/>
  <c r="K45" i="11"/>
  <c r="N26" i="21"/>
  <c r="N45" i="21" s="1"/>
  <c r="M26" i="20"/>
  <c r="M45" i="20" s="1"/>
  <c r="H45" i="19"/>
  <c r="Z13" i="19"/>
  <c r="Z50" i="19"/>
  <c r="AA44" i="17"/>
  <c r="J26" i="16"/>
  <c r="J45" i="16" s="1"/>
  <c r="R26" i="16"/>
  <c r="I26" i="16"/>
  <c r="Q26" i="16"/>
  <c r="Q45" i="16" s="1"/>
  <c r="Y26" i="16"/>
  <c r="Y45" i="16" s="1"/>
  <c r="C44" i="16"/>
  <c r="K44" i="16"/>
  <c r="S44" i="16"/>
  <c r="F44" i="15"/>
  <c r="N44" i="15"/>
  <c r="V44" i="15"/>
  <c r="P26" i="14"/>
  <c r="P45" i="14" s="1"/>
  <c r="F45" i="13"/>
  <c r="C45" i="12"/>
  <c r="S45" i="12"/>
  <c r="F45" i="12"/>
  <c r="P26" i="11"/>
  <c r="P45" i="11" s="1"/>
  <c r="Z44" i="10"/>
  <c r="E26" i="8"/>
  <c r="E45" i="8" s="1"/>
  <c r="M26" i="8"/>
  <c r="M45" i="8" s="1"/>
  <c r="U26" i="8"/>
  <c r="U45" i="8" s="1"/>
  <c r="H44" i="8"/>
  <c r="D45" i="7"/>
  <c r="L45" i="7"/>
  <c r="T45" i="7"/>
  <c r="D45" i="6"/>
  <c r="L45" i="6"/>
  <c r="T45" i="6"/>
  <c r="C45" i="4"/>
  <c r="K45" i="4"/>
  <c r="S45" i="4"/>
  <c r="D45" i="3"/>
  <c r="AA26" i="2"/>
  <c r="J26" i="2"/>
  <c r="R26" i="2"/>
  <c r="N26" i="20"/>
  <c r="N45" i="20" s="1"/>
  <c r="C44" i="20"/>
  <c r="Y26" i="19"/>
  <c r="Y45" i="19" s="1"/>
  <c r="J26" i="17"/>
  <c r="J45" i="17" s="1"/>
  <c r="R26" i="17"/>
  <c r="R45" i="17" s="1"/>
  <c r="C44" i="17"/>
  <c r="K44" i="17"/>
  <c r="S44" i="17"/>
  <c r="C26" i="16"/>
  <c r="K26" i="16"/>
  <c r="S26" i="16"/>
  <c r="G26" i="15"/>
  <c r="G45" i="15" s="1"/>
  <c r="O26" i="15"/>
  <c r="O45" i="15" s="1"/>
  <c r="W26" i="15"/>
  <c r="W45" i="15" s="1"/>
  <c r="M45" i="15"/>
  <c r="I26" i="14"/>
  <c r="I45" i="14" s="1"/>
  <c r="Y26" i="14"/>
  <c r="Y45" i="14" s="1"/>
  <c r="G26" i="13"/>
  <c r="G45" i="13" s="1"/>
  <c r="W26" i="13"/>
  <c r="W45" i="13" s="1"/>
  <c r="D45" i="12"/>
  <c r="T45" i="12"/>
  <c r="E44" i="12"/>
  <c r="J26" i="11"/>
  <c r="J45" i="11" s="1"/>
  <c r="R26" i="11"/>
  <c r="R45" i="11" s="1"/>
  <c r="D45" i="10"/>
  <c r="L45" i="10"/>
  <c r="E45" i="9"/>
  <c r="M45" i="9"/>
  <c r="W45" i="9"/>
  <c r="AA44" i="9"/>
  <c r="F26" i="8"/>
  <c r="V26" i="8"/>
  <c r="V45" i="8" s="1"/>
  <c r="E45" i="7"/>
  <c r="M45" i="7"/>
  <c r="E45" i="6"/>
  <c r="M45" i="6"/>
  <c r="U45" i="6"/>
  <c r="AA26" i="5"/>
  <c r="AA45" i="5" s="1"/>
  <c r="G44" i="2"/>
  <c r="G45" i="2" s="1"/>
  <c r="O44" i="2"/>
  <c r="O45" i="2" s="1"/>
  <c r="W44" i="2"/>
  <c r="K45" i="22"/>
  <c r="S45" i="22"/>
  <c r="I45" i="21"/>
  <c r="Q45" i="21"/>
  <c r="Y45" i="21"/>
  <c r="Z25" i="20"/>
  <c r="U44" i="20"/>
  <c r="U45" i="20" s="1"/>
  <c r="C45" i="19"/>
  <c r="K45" i="19"/>
  <c r="S45" i="19"/>
  <c r="AA44" i="19"/>
  <c r="C26" i="18"/>
  <c r="K26" i="18"/>
  <c r="S26" i="18"/>
  <c r="S45" i="18" s="1"/>
  <c r="AA26" i="18"/>
  <c r="AA45" i="18" s="1"/>
  <c r="C44" i="18"/>
  <c r="K44" i="18"/>
  <c r="S44" i="18"/>
  <c r="D26" i="17"/>
  <c r="D45" i="17" s="1"/>
  <c r="L26" i="17"/>
  <c r="L45" i="17" s="1"/>
  <c r="T26" i="17"/>
  <c r="T45" i="17" s="1"/>
  <c r="F44" i="16"/>
  <c r="N44" i="16"/>
  <c r="N45" i="16" s="1"/>
  <c r="V44" i="16"/>
  <c r="I45" i="15"/>
  <c r="S26" i="14"/>
  <c r="S45" i="14" s="1"/>
  <c r="D44" i="14"/>
  <c r="D45" i="14" s="1"/>
  <c r="L44" i="14"/>
  <c r="D26" i="11"/>
  <c r="L26" i="11"/>
  <c r="T26" i="11"/>
  <c r="P26" i="8"/>
  <c r="P45" i="8" s="1"/>
  <c r="G45" i="7"/>
  <c r="O45" i="7"/>
  <c r="W45" i="7"/>
  <c r="D45" i="5"/>
  <c r="L45" i="5"/>
  <c r="T45" i="5"/>
  <c r="G44" i="4"/>
  <c r="O44" i="4"/>
  <c r="W44" i="4"/>
  <c r="G45" i="3"/>
  <c r="O45" i="3"/>
  <c r="E45" i="2"/>
  <c r="M45" i="2"/>
  <c r="U45" i="2"/>
  <c r="F44" i="17"/>
  <c r="N44" i="17"/>
  <c r="V44" i="17"/>
  <c r="J45" i="15"/>
  <c r="AA44" i="15"/>
  <c r="L45" i="14"/>
  <c r="C45" i="14"/>
  <c r="K45" i="14"/>
  <c r="E45" i="11"/>
  <c r="M45" i="11"/>
  <c r="U45" i="11"/>
  <c r="E44" i="11"/>
  <c r="U44" i="11"/>
  <c r="H26" i="9"/>
  <c r="H45" i="9" s="1"/>
  <c r="P26" i="9"/>
  <c r="P45" i="9" s="1"/>
  <c r="E44" i="9"/>
  <c r="U44" i="9"/>
  <c r="U45" i="9" s="1"/>
  <c r="Z50" i="4"/>
  <c r="N45" i="2"/>
  <c r="F26" i="16"/>
  <c r="N26" i="16"/>
  <c r="V26" i="16"/>
  <c r="C45" i="15"/>
  <c r="K45" i="15"/>
  <c r="S45" i="15"/>
  <c r="AA45" i="15"/>
  <c r="C44" i="15"/>
  <c r="K44" i="15"/>
  <c r="S44" i="15"/>
  <c r="U45" i="14"/>
  <c r="C45" i="13"/>
  <c r="K45" i="13"/>
  <c r="S45" i="13"/>
  <c r="H26" i="12"/>
  <c r="H45" i="12" s="1"/>
  <c r="V45" i="12"/>
  <c r="H26" i="10"/>
  <c r="H45" i="10" s="1"/>
  <c r="P26" i="10"/>
  <c r="P45" i="10" s="1"/>
  <c r="E44" i="10"/>
  <c r="M44" i="10"/>
  <c r="U44" i="10"/>
  <c r="U45" i="10" s="1"/>
  <c r="J45" i="8"/>
  <c r="R45" i="8"/>
  <c r="I26" i="8"/>
  <c r="I45" i="8" s="1"/>
  <c r="Y26" i="8"/>
  <c r="V45" i="4"/>
  <c r="W45" i="2"/>
  <c r="N26" i="22"/>
  <c r="N45" i="22" s="1"/>
  <c r="V26" i="22"/>
  <c r="V45" i="22" s="1"/>
  <c r="K45" i="20"/>
  <c r="S45" i="20"/>
  <c r="Z44" i="20"/>
  <c r="V26" i="19"/>
  <c r="F44" i="18"/>
  <c r="N44" i="18"/>
  <c r="N45" i="18" s="1"/>
  <c r="V44" i="18"/>
  <c r="G26" i="17"/>
  <c r="O26" i="17"/>
  <c r="W26" i="17"/>
  <c r="F26" i="17"/>
  <c r="N26" i="17"/>
  <c r="V26" i="17"/>
  <c r="Z44" i="17"/>
  <c r="Z50" i="17"/>
  <c r="I45" i="16"/>
  <c r="D26" i="15"/>
  <c r="D45" i="15" s="1"/>
  <c r="L26" i="15"/>
  <c r="L45" i="15" s="1"/>
  <c r="T26" i="15"/>
  <c r="T45" i="15" s="1"/>
  <c r="D44" i="13"/>
  <c r="D45" i="13" s="1"/>
  <c r="L44" i="13"/>
  <c r="L45" i="13" s="1"/>
  <c r="T44" i="13"/>
  <c r="T45" i="13" s="1"/>
  <c r="I45" i="12"/>
  <c r="Q45" i="12"/>
  <c r="I45" i="10"/>
  <c r="Q45" i="10"/>
  <c r="C26" i="8"/>
  <c r="C45" i="8" s="1"/>
  <c r="K26" i="8"/>
  <c r="K45" i="8" s="1"/>
  <c r="S26" i="8"/>
  <c r="S45" i="8" s="1"/>
  <c r="F44" i="8"/>
  <c r="N44" i="8"/>
  <c r="AA26" i="7"/>
  <c r="J45" i="6"/>
  <c r="R45" i="6"/>
  <c r="AA26" i="6"/>
  <c r="AA45" i="6" s="1"/>
  <c r="AA26" i="3"/>
  <c r="AA45" i="3" s="1"/>
  <c r="J26" i="3"/>
  <c r="J45" i="3" s="1"/>
  <c r="R26" i="3"/>
  <c r="R45" i="3" s="1"/>
  <c r="H45" i="2"/>
  <c r="P45" i="2"/>
  <c r="D45" i="20"/>
  <c r="L45" i="20"/>
  <c r="T45" i="20"/>
  <c r="F44" i="19"/>
  <c r="F45" i="19" s="1"/>
  <c r="N44" i="19"/>
  <c r="N45" i="19" s="1"/>
  <c r="V44" i="19"/>
  <c r="O26" i="18"/>
  <c r="W26" i="18"/>
  <c r="AA44" i="16"/>
  <c r="O45" i="14"/>
  <c r="J45" i="10"/>
  <c r="R45" i="10"/>
  <c r="AA45" i="10"/>
  <c r="D45" i="8"/>
  <c r="L45" i="8"/>
  <c r="T45" i="8"/>
  <c r="W45" i="8"/>
  <c r="C45" i="6"/>
  <c r="K45" i="6"/>
  <c r="AA45" i="4"/>
  <c r="J26" i="4"/>
  <c r="R26" i="4"/>
  <c r="D45" i="1"/>
  <c r="L45" i="55"/>
  <c r="M45" i="54"/>
  <c r="U45" i="54"/>
  <c r="G45" i="53"/>
  <c r="M45" i="52"/>
  <c r="V45" i="49"/>
  <c r="N45" i="54"/>
  <c r="L45" i="1"/>
  <c r="H45" i="55"/>
  <c r="G45" i="1"/>
  <c r="P45" i="1"/>
  <c r="Z26" i="1"/>
  <c r="X45" i="1"/>
  <c r="Z45" i="1" s="1"/>
  <c r="T45" i="1"/>
  <c r="Y45" i="53"/>
  <c r="O45" i="1"/>
  <c r="H45" i="1"/>
  <c r="K45" i="55"/>
  <c r="S45" i="55"/>
  <c r="J45" i="54"/>
  <c r="AA45" i="54"/>
  <c r="G45" i="52"/>
  <c r="W45" i="1"/>
  <c r="R45" i="1"/>
  <c r="T45" i="55"/>
  <c r="D45" i="55"/>
  <c r="C45" i="54"/>
  <c r="S45" i="54"/>
  <c r="K45" i="54"/>
  <c r="Z26" i="52"/>
  <c r="X45" i="52"/>
  <c r="Z45" i="52" s="1"/>
  <c r="W45" i="54"/>
  <c r="X45" i="53"/>
  <c r="Y44" i="46"/>
  <c r="Z37" i="46"/>
  <c r="Y44" i="45"/>
  <c r="Z37" i="45"/>
  <c r="Z26" i="50"/>
  <c r="Z43" i="55"/>
  <c r="Z13" i="53"/>
  <c r="C45" i="51"/>
  <c r="K45" i="51"/>
  <c r="S45" i="51"/>
  <c r="G45" i="49"/>
  <c r="O45" i="49"/>
  <c r="W45" i="49"/>
  <c r="M45" i="49"/>
  <c r="C45" i="46"/>
  <c r="K45" i="46"/>
  <c r="S45" i="46"/>
  <c r="E45" i="46"/>
  <c r="C45" i="45"/>
  <c r="K45" i="45"/>
  <c r="S45" i="45"/>
  <c r="E45" i="45"/>
  <c r="Z26" i="45"/>
  <c r="U45" i="44"/>
  <c r="I26" i="42"/>
  <c r="I45" i="42" s="1"/>
  <c r="Y26" i="42"/>
  <c r="Y45" i="42" s="1"/>
  <c r="Z25" i="42"/>
  <c r="C45" i="41"/>
  <c r="K45" i="41"/>
  <c r="Z37" i="1"/>
  <c r="F44" i="54"/>
  <c r="F45" i="54" s="1"/>
  <c r="N44" i="54"/>
  <c r="V44" i="54"/>
  <c r="V45" i="54" s="1"/>
  <c r="G45" i="51"/>
  <c r="Z43" i="51"/>
  <c r="X44" i="51"/>
  <c r="Z44" i="51" s="1"/>
  <c r="AA45" i="50"/>
  <c r="F44" i="49"/>
  <c r="F45" i="49" s="1"/>
  <c r="N44" i="49"/>
  <c r="N45" i="49" s="1"/>
  <c r="V44" i="49"/>
  <c r="W45" i="48"/>
  <c r="I26" i="44"/>
  <c r="I45" i="44" s="1"/>
  <c r="Q26" i="44"/>
  <c r="Q45" i="44" s="1"/>
  <c r="Y26" i="44"/>
  <c r="Y45" i="44" s="1"/>
  <c r="Z25" i="44"/>
  <c r="I26" i="43"/>
  <c r="I45" i="43" s="1"/>
  <c r="Q26" i="43"/>
  <c r="Q45" i="43" s="1"/>
  <c r="Y26" i="43"/>
  <c r="Y45" i="43" s="1"/>
  <c r="Z25" i="43"/>
  <c r="Z26" i="43"/>
  <c r="J45" i="42"/>
  <c r="R45" i="42"/>
  <c r="Y44" i="51"/>
  <c r="Z37" i="51"/>
  <c r="F44" i="55"/>
  <c r="F45" i="55" s="1"/>
  <c r="N44" i="55"/>
  <c r="N45" i="55" s="1"/>
  <c r="V44" i="55"/>
  <c r="V45" i="55" s="1"/>
  <c r="X26" i="54"/>
  <c r="O45" i="53"/>
  <c r="Z43" i="53"/>
  <c r="Z13" i="52"/>
  <c r="I26" i="48"/>
  <c r="I45" i="48" s="1"/>
  <c r="Q26" i="48"/>
  <c r="Q45" i="48" s="1"/>
  <c r="Y26" i="48"/>
  <c r="Z25" i="48"/>
  <c r="F44" i="47"/>
  <c r="F45" i="47" s="1"/>
  <c r="N44" i="47"/>
  <c r="N45" i="47" s="1"/>
  <c r="V44" i="47"/>
  <c r="V45" i="47" s="1"/>
  <c r="G45" i="46"/>
  <c r="O45" i="46"/>
  <c r="W45" i="46"/>
  <c r="G45" i="45"/>
  <c r="O45" i="45"/>
  <c r="AA45" i="44"/>
  <c r="AA45" i="43"/>
  <c r="L45" i="42"/>
  <c r="E45" i="42"/>
  <c r="U45" i="52"/>
  <c r="M45" i="50"/>
  <c r="Z43" i="49"/>
  <c r="X44" i="49"/>
  <c r="Z44" i="49" s="1"/>
  <c r="C45" i="44"/>
  <c r="K45" i="44"/>
  <c r="S45" i="44"/>
  <c r="E45" i="44"/>
  <c r="C45" i="43"/>
  <c r="K45" i="43"/>
  <c r="S45" i="43"/>
  <c r="E45" i="43"/>
  <c r="H45" i="42"/>
  <c r="O45" i="41"/>
  <c r="W45" i="41"/>
  <c r="X26" i="55"/>
  <c r="Y44" i="53"/>
  <c r="Z44" i="53" s="1"/>
  <c r="I45" i="51"/>
  <c r="Q45" i="51"/>
  <c r="Y45" i="51"/>
  <c r="G45" i="50"/>
  <c r="O45" i="50"/>
  <c r="W45" i="50"/>
  <c r="Z43" i="50"/>
  <c r="X44" i="50"/>
  <c r="E45" i="49"/>
  <c r="Z26" i="49"/>
  <c r="AA45" i="48"/>
  <c r="X45" i="48"/>
  <c r="Z43" i="48"/>
  <c r="X44" i="48"/>
  <c r="Z44" i="48" s="1"/>
  <c r="U45" i="47"/>
  <c r="I26" i="46"/>
  <c r="I45" i="46" s="1"/>
  <c r="Q26" i="46"/>
  <c r="Q45" i="46" s="1"/>
  <c r="Y26" i="46"/>
  <c r="Y45" i="46" s="1"/>
  <c r="Z25" i="46"/>
  <c r="I26" i="45"/>
  <c r="I45" i="45" s="1"/>
  <c r="Q26" i="45"/>
  <c r="Q45" i="45" s="1"/>
  <c r="Y26" i="45"/>
  <c r="Z25" i="45"/>
  <c r="H45" i="44"/>
  <c r="H45" i="43"/>
  <c r="F45" i="42"/>
  <c r="U45" i="42"/>
  <c r="H45" i="41"/>
  <c r="Z26" i="40"/>
  <c r="O45" i="47"/>
  <c r="Z13" i="1"/>
  <c r="Z43" i="54"/>
  <c r="Z43" i="52"/>
  <c r="X45" i="50"/>
  <c r="Y44" i="50"/>
  <c r="Y45" i="50" s="1"/>
  <c r="Z37" i="50"/>
  <c r="H45" i="49"/>
  <c r="C45" i="48"/>
  <c r="K45" i="48"/>
  <c r="S45" i="48"/>
  <c r="E45" i="48"/>
  <c r="AA45" i="47"/>
  <c r="Z43" i="47"/>
  <c r="X44" i="47"/>
  <c r="Z44" i="47" s="1"/>
  <c r="U45" i="46"/>
  <c r="Z43" i="46"/>
  <c r="X44" i="46"/>
  <c r="Z44" i="46" s="1"/>
  <c r="U45" i="45"/>
  <c r="Z43" i="45"/>
  <c r="X44" i="45"/>
  <c r="X45" i="45" s="1"/>
  <c r="F45" i="43"/>
  <c r="N45" i="43"/>
  <c r="V45" i="43"/>
  <c r="M45" i="43"/>
  <c r="G45" i="42"/>
  <c r="O45" i="42"/>
  <c r="I45" i="41"/>
  <c r="Q45" i="41"/>
  <c r="G45" i="40"/>
  <c r="AA45" i="40"/>
  <c r="X45" i="17"/>
  <c r="X44" i="44"/>
  <c r="Z44" i="44" s="1"/>
  <c r="Z37" i="43"/>
  <c r="X44" i="43"/>
  <c r="Z44" i="43" s="1"/>
  <c r="F26" i="41"/>
  <c r="F45" i="41" s="1"/>
  <c r="N26" i="41"/>
  <c r="N45" i="41" s="1"/>
  <c r="V26" i="41"/>
  <c r="V45" i="41" s="1"/>
  <c r="C44" i="40"/>
  <c r="C45" i="40" s="1"/>
  <c r="K44" i="40"/>
  <c r="K45" i="40" s="1"/>
  <c r="S44" i="40"/>
  <c r="S45" i="40" s="1"/>
  <c r="AA44" i="40"/>
  <c r="Z43" i="40"/>
  <c r="Z44" i="37"/>
  <c r="X45" i="34"/>
  <c r="T45" i="32"/>
  <c r="H45" i="31"/>
  <c r="N26" i="42"/>
  <c r="N45" i="42" s="1"/>
  <c r="V26" i="42"/>
  <c r="V45" i="42" s="1"/>
  <c r="X44" i="41"/>
  <c r="F26" i="39"/>
  <c r="F45" i="39" s="1"/>
  <c r="N26" i="39"/>
  <c r="N45" i="39" s="1"/>
  <c r="V26" i="39"/>
  <c r="V45" i="39" s="1"/>
  <c r="J45" i="39"/>
  <c r="U45" i="38"/>
  <c r="U45" i="37"/>
  <c r="X45" i="36"/>
  <c r="X45" i="35"/>
  <c r="Z45" i="35" s="1"/>
  <c r="Z26" i="35"/>
  <c r="I45" i="34"/>
  <c r="Q45" i="34"/>
  <c r="Y26" i="34"/>
  <c r="Z26" i="34" s="1"/>
  <c r="Z25" i="34"/>
  <c r="O45" i="39"/>
  <c r="W45" i="39"/>
  <c r="X45" i="38"/>
  <c r="Z45" i="38" s="1"/>
  <c r="Z26" i="38"/>
  <c r="X45" i="37"/>
  <c r="Z45" i="37" s="1"/>
  <c r="Z26" i="37"/>
  <c r="Y26" i="36"/>
  <c r="Y45" i="36" s="1"/>
  <c r="Z25" i="36"/>
  <c r="C45" i="33"/>
  <c r="F45" i="32"/>
  <c r="N45" i="32"/>
  <c r="V45" i="32"/>
  <c r="Z44" i="30"/>
  <c r="X44" i="42"/>
  <c r="Z44" i="42" s="1"/>
  <c r="Z25" i="40"/>
  <c r="AA45" i="37"/>
  <c r="C45" i="36"/>
  <c r="K45" i="36"/>
  <c r="S45" i="36"/>
  <c r="AA45" i="36"/>
  <c r="X45" i="40"/>
  <c r="Z45" i="40" s="1"/>
  <c r="E45" i="38"/>
  <c r="E45" i="36"/>
  <c r="E45" i="35"/>
  <c r="S45" i="33"/>
  <c r="X44" i="40"/>
  <c r="Z44" i="40" s="1"/>
  <c r="Y26" i="39"/>
  <c r="Z25" i="39"/>
  <c r="U45" i="39"/>
  <c r="F26" i="38"/>
  <c r="F45" i="38" s="1"/>
  <c r="N26" i="38"/>
  <c r="N45" i="38" s="1"/>
  <c r="V26" i="38"/>
  <c r="V45" i="38" s="1"/>
  <c r="H45" i="38"/>
  <c r="E45" i="37"/>
  <c r="H45" i="36"/>
  <c r="H45" i="35"/>
  <c r="F45" i="34"/>
  <c r="N45" i="34"/>
  <c r="V45" i="34"/>
  <c r="M45" i="34"/>
  <c r="H45" i="33"/>
  <c r="Z26" i="33"/>
  <c r="X45" i="33"/>
  <c r="Z45" i="33" s="1"/>
  <c r="F26" i="40"/>
  <c r="F45" i="40" s="1"/>
  <c r="N26" i="40"/>
  <c r="N45" i="40" s="1"/>
  <c r="V26" i="40"/>
  <c r="V45" i="40" s="1"/>
  <c r="C26" i="39"/>
  <c r="C45" i="39" s="1"/>
  <c r="K26" i="39"/>
  <c r="K45" i="39" s="1"/>
  <c r="S26" i="39"/>
  <c r="S45" i="39" s="1"/>
  <c r="AA45" i="39"/>
  <c r="G45" i="38"/>
  <c r="O45" i="38"/>
  <c r="W45" i="38"/>
  <c r="H45" i="37"/>
  <c r="M45" i="36"/>
  <c r="M45" i="35"/>
  <c r="G45" i="34"/>
  <c r="O45" i="34"/>
  <c r="W45" i="34"/>
  <c r="Y44" i="34"/>
  <c r="Z44" i="34" s="1"/>
  <c r="C45" i="26"/>
  <c r="K45" i="26"/>
  <c r="S45" i="26"/>
  <c r="O26" i="33"/>
  <c r="O45" i="33" s="1"/>
  <c r="W26" i="33"/>
  <c r="W45" i="33" s="1"/>
  <c r="X45" i="31"/>
  <c r="Z45" i="31" s="1"/>
  <c r="C45" i="30"/>
  <c r="Z26" i="29"/>
  <c r="C45" i="27"/>
  <c r="Z37" i="39"/>
  <c r="Z37" i="38"/>
  <c r="Z37" i="37"/>
  <c r="Z37" i="36"/>
  <c r="Z37" i="35"/>
  <c r="H45" i="32"/>
  <c r="Z26" i="32"/>
  <c r="X45" i="32"/>
  <c r="Z45" i="32" s="1"/>
  <c r="D45" i="30"/>
  <c r="L45" i="30"/>
  <c r="T45" i="30"/>
  <c r="Y44" i="29"/>
  <c r="Z44" i="29" s="1"/>
  <c r="Z43" i="29"/>
  <c r="D45" i="27"/>
  <c r="L45" i="27"/>
  <c r="K45" i="33"/>
  <c r="AA45" i="33"/>
  <c r="K45" i="32"/>
  <c r="AA45" i="32"/>
  <c r="K45" i="30"/>
  <c r="F44" i="30"/>
  <c r="F45" i="30" s="1"/>
  <c r="N44" i="30"/>
  <c r="N45" i="30" s="1"/>
  <c r="V44" i="30"/>
  <c r="V45" i="30" s="1"/>
  <c r="I45" i="28"/>
  <c r="Q45" i="28"/>
  <c r="K45" i="31"/>
  <c r="D44" i="33"/>
  <c r="L44" i="33"/>
  <c r="T44" i="33"/>
  <c r="D44" i="32"/>
  <c r="D45" i="32" s="1"/>
  <c r="L44" i="32"/>
  <c r="L45" i="32" s="1"/>
  <c r="T44" i="32"/>
  <c r="Z44" i="32"/>
  <c r="Z50" i="32"/>
  <c r="Z44" i="31"/>
  <c r="Z50" i="31"/>
  <c r="S45" i="30"/>
  <c r="D45" i="29"/>
  <c r="L45" i="29"/>
  <c r="T45" i="29"/>
  <c r="S45" i="27"/>
  <c r="Z44" i="21"/>
  <c r="F45" i="20"/>
  <c r="D26" i="33"/>
  <c r="D45" i="33" s="1"/>
  <c r="L26" i="33"/>
  <c r="L45" i="33" s="1"/>
  <c r="T26" i="33"/>
  <c r="P45" i="32"/>
  <c r="I26" i="31"/>
  <c r="I45" i="31" s="1"/>
  <c r="Q26" i="31"/>
  <c r="Q45" i="31" s="1"/>
  <c r="Y26" i="31"/>
  <c r="Y45" i="31" s="1"/>
  <c r="Z25" i="31"/>
  <c r="F44" i="31"/>
  <c r="F45" i="31" s="1"/>
  <c r="N44" i="31"/>
  <c r="N45" i="31" s="1"/>
  <c r="V44" i="31"/>
  <c r="V45" i="31" s="1"/>
  <c r="I26" i="30"/>
  <c r="I45" i="30" s="1"/>
  <c r="Q26" i="30"/>
  <c r="Q45" i="30" s="1"/>
  <c r="Y26" i="30"/>
  <c r="Y45" i="30" s="1"/>
  <c r="Z25" i="30"/>
  <c r="Z26" i="30"/>
  <c r="X45" i="30"/>
  <c r="Z45" i="30" s="1"/>
  <c r="I45" i="27"/>
  <c r="Y45" i="27"/>
  <c r="Q44" i="27"/>
  <c r="Q45" i="27" s="1"/>
  <c r="Y44" i="27"/>
  <c r="X45" i="29"/>
  <c r="X45" i="28"/>
  <c r="Z45" i="28" s="1"/>
  <c r="D45" i="26"/>
  <c r="E45" i="26"/>
  <c r="Z50" i="26"/>
  <c r="X26" i="25"/>
  <c r="Z13" i="25"/>
  <c r="X26" i="24"/>
  <c r="Z13" i="24"/>
  <c r="Z50" i="24"/>
  <c r="X26" i="23"/>
  <c r="Z13" i="23"/>
  <c r="C45" i="22"/>
  <c r="Z50" i="22"/>
  <c r="X26" i="21"/>
  <c r="Z13" i="21"/>
  <c r="AA26" i="19"/>
  <c r="AA45" i="19" s="1"/>
  <c r="D45" i="22"/>
  <c r="L45" i="22"/>
  <c r="T45" i="22"/>
  <c r="V45" i="20"/>
  <c r="X45" i="27"/>
  <c r="Z45" i="27" s="1"/>
  <c r="U45" i="26"/>
  <c r="AA45" i="25"/>
  <c r="AA45" i="24"/>
  <c r="AA45" i="23"/>
  <c r="M45" i="22"/>
  <c r="AA45" i="21"/>
  <c r="C45" i="25"/>
  <c r="K45" i="25"/>
  <c r="S45" i="25"/>
  <c r="C45" i="24"/>
  <c r="K45" i="24"/>
  <c r="S45" i="24"/>
  <c r="C45" i="23"/>
  <c r="K45" i="23"/>
  <c r="S45" i="23"/>
  <c r="C45" i="21"/>
  <c r="K45" i="21"/>
  <c r="S45" i="21"/>
  <c r="Z50" i="21"/>
  <c r="X26" i="20"/>
  <c r="R45" i="15"/>
  <c r="M45" i="26"/>
  <c r="X26" i="26"/>
  <c r="H45" i="22"/>
  <c r="P45" i="22"/>
  <c r="X26" i="22"/>
  <c r="Z13" i="22"/>
  <c r="M45" i="21"/>
  <c r="R45" i="20"/>
  <c r="M45" i="24"/>
  <c r="M45" i="23"/>
  <c r="C45" i="20"/>
  <c r="E45" i="20"/>
  <c r="M45" i="18"/>
  <c r="X44" i="7"/>
  <c r="Z44" i="7" s="1"/>
  <c r="Z37" i="7"/>
  <c r="E45" i="19"/>
  <c r="Y26" i="17"/>
  <c r="Y45" i="17" s="1"/>
  <c r="Z25" i="17"/>
  <c r="G45" i="16"/>
  <c r="O45" i="16"/>
  <c r="W45" i="16"/>
  <c r="F45" i="16"/>
  <c r="V45" i="16"/>
  <c r="F45" i="15"/>
  <c r="N45" i="15"/>
  <c r="V45" i="15"/>
  <c r="M45" i="14"/>
  <c r="X45" i="13"/>
  <c r="Z26" i="13"/>
  <c r="C45" i="17"/>
  <c r="K45" i="17"/>
  <c r="S45" i="17"/>
  <c r="AA45" i="17"/>
  <c r="N45" i="14"/>
  <c r="Z25" i="12"/>
  <c r="X26" i="12"/>
  <c r="Z37" i="20"/>
  <c r="G45" i="19"/>
  <c r="O45" i="19"/>
  <c r="W45" i="19"/>
  <c r="X45" i="18"/>
  <c r="Z45" i="18" s="1"/>
  <c r="E45" i="17"/>
  <c r="X45" i="16"/>
  <c r="Z45" i="16" s="1"/>
  <c r="F45" i="14"/>
  <c r="Y26" i="12"/>
  <c r="Y45" i="12" s="1"/>
  <c r="Z13" i="12"/>
  <c r="Z25" i="10"/>
  <c r="X26" i="10"/>
  <c r="Z26" i="18"/>
  <c r="R45" i="16"/>
  <c r="Q45" i="15"/>
  <c r="Y45" i="15"/>
  <c r="Z26" i="8"/>
  <c r="Z37" i="26"/>
  <c r="Z37" i="25"/>
  <c r="Z37" i="24"/>
  <c r="Z37" i="23"/>
  <c r="Z37" i="22"/>
  <c r="Z37" i="21"/>
  <c r="X26" i="19"/>
  <c r="X44" i="19"/>
  <c r="Z44" i="19" s="1"/>
  <c r="Z37" i="19"/>
  <c r="H45" i="18"/>
  <c r="M45" i="17"/>
  <c r="C45" i="16"/>
  <c r="K45" i="16"/>
  <c r="S45" i="16"/>
  <c r="AA45" i="16"/>
  <c r="X26" i="14"/>
  <c r="Z25" i="14"/>
  <c r="M45" i="19"/>
  <c r="G45" i="18"/>
  <c r="O45" i="18"/>
  <c r="W45" i="18"/>
  <c r="F45" i="18"/>
  <c r="V45" i="18"/>
  <c r="G45" i="17"/>
  <c r="O45" i="17"/>
  <c r="W45" i="17"/>
  <c r="F45" i="17"/>
  <c r="N45" i="17"/>
  <c r="V45" i="17"/>
  <c r="D45" i="16"/>
  <c r="L45" i="16"/>
  <c r="T45" i="16"/>
  <c r="L45" i="12"/>
  <c r="J45" i="12"/>
  <c r="R45" i="12"/>
  <c r="Y26" i="10"/>
  <c r="Y45" i="10" s="1"/>
  <c r="Z13" i="10"/>
  <c r="AA26" i="14"/>
  <c r="AA45" i="14" s="1"/>
  <c r="W45" i="12"/>
  <c r="N45" i="11"/>
  <c r="H45" i="8"/>
  <c r="P45" i="15"/>
  <c r="X45" i="15"/>
  <c r="Z45" i="15" s="1"/>
  <c r="I45" i="13"/>
  <c r="Q45" i="13"/>
  <c r="Y45" i="13"/>
  <c r="Z25" i="9"/>
  <c r="X26" i="9"/>
  <c r="Q45" i="8"/>
  <c r="Z25" i="16"/>
  <c r="W45" i="14"/>
  <c r="Z13" i="13"/>
  <c r="E45" i="12"/>
  <c r="G45" i="12"/>
  <c r="I26" i="11"/>
  <c r="I45" i="11" s="1"/>
  <c r="Q26" i="11"/>
  <c r="Q45" i="11" s="1"/>
  <c r="Y26" i="11"/>
  <c r="Y45" i="11" s="1"/>
  <c r="Z25" i="11"/>
  <c r="T45" i="10"/>
  <c r="O45" i="10"/>
  <c r="Y26" i="9"/>
  <c r="Y45" i="9" s="1"/>
  <c r="Z13" i="9"/>
  <c r="F45" i="8"/>
  <c r="X44" i="8"/>
  <c r="Z44" i="8" s="1"/>
  <c r="Z43" i="8"/>
  <c r="E45" i="5"/>
  <c r="M45" i="5"/>
  <c r="U45" i="5"/>
  <c r="Z26" i="16"/>
  <c r="Z26" i="15"/>
  <c r="E45" i="14"/>
  <c r="X44" i="14"/>
  <c r="Z44" i="14" s="1"/>
  <c r="Z37" i="14"/>
  <c r="R45" i="13"/>
  <c r="V45" i="11"/>
  <c r="E45" i="10"/>
  <c r="M45" i="10"/>
  <c r="W45" i="10"/>
  <c r="J45" i="9"/>
  <c r="R45" i="9"/>
  <c r="AA45" i="9"/>
  <c r="G45" i="8"/>
  <c r="O45" i="8"/>
  <c r="N45" i="8"/>
  <c r="Y44" i="8"/>
  <c r="Y45" i="8" s="1"/>
  <c r="Z37" i="8"/>
  <c r="Z37" i="18"/>
  <c r="Z37" i="17"/>
  <c r="Z37" i="16"/>
  <c r="Z37" i="15"/>
  <c r="W45" i="11"/>
  <c r="F45" i="10"/>
  <c r="N45" i="10"/>
  <c r="V45" i="10"/>
  <c r="C45" i="9"/>
  <c r="K45" i="9"/>
  <c r="S45" i="9"/>
  <c r="E45" i="13"/>
  <c r="M45" i="13"/>
  <c r="U45" i="13"/>
  <c r="Z44" i="13"/>
  <c r="O45" i="12"/>
  <c r="D45" i="11"/>
  <c r="L45" i="11"/>
  <c r="T45" i="11"/>
  <c r="F45" i="11"/>
  <c r="X26" i="11"/>
  <c r="O45" i="9"/>
  <c r="D45" i="4"/>
  <c r="L45" i="4"/>
  <c r="T45" i="4"/>
  <c r="F45" i="4"/>
  <c r="C45" i="3"/>
  <c r="K45" i="3"/>
  <c r="S45" i="3"/>
  <c r="Y45" i="2"/>
  <c r="Z25" i="8"/>
  <c r="Y45" i="7"/>
  <c r="X44" i="6"/>
  <c r="Z44" i="6" s="1"/>
  <c r="Z37" i="6"/>
  <c r="N45" i="5"/>
  <c r="L45" i="3"/>
  <c r="T45" i="3"/>
  <c r="F45" i="3"/>
  <c r="G45" i="5"/>
  <c r="O45" i="5"/>
  <c r="W45" i="5"/>
  <c r="X44" i="5"/>
  <c r="Z44" i="5" s="1"/>
  <c r="Z37" i="5"/>
  <c r="N45" i="4"/>
  <c r="Z26" i="2"/>
  <c r="Z37" i="13"/>
  <c r="Z37" i="12"/>
  <c r="Z37" i="11"/>
  <c r="Z37" i="10"/>
  <c r="H45" i="7"/>
  <c r="P45" i="7"/>
  <c r="Z26" i="7"/>
  <c r="N45" i="6"/>
  <c r="V45" i="6"/>
  <c r="Y45" i="6"/>
  <c r="H45" i="5"/>
  <c r="P45" i="5"/>
  <c r="Z26" i="5"/>
  <c r="V45" i="5"/>
  <c r="G45" i="4"/>
  <c r="O45" i="4"/>
  <c r="W45" i="4"/>
  <c r="X44" i="4"/>
  <c r="Z44" i="4" s="1"/>
  <c r="Z37" i="4"/>
  <c r="N45" i="3"/>
  <c r="G45" i="6"/>
  <c r="O45" i="6"/>
  <c r="W45" i="6"/>
  <c r="Y45" i="5"/>
  <c r="H45" i="4"/>
  <c r="P45" i="4"/>
  <c r="Z26" i="4"/>
  <c r="W45" i="3"/>
  <c r="X44" i="3"/>
  <c r="Z44" i="3" s="1"/>
  <c r="Z37" i="3"/>
  <c r="AA45" i="2"/>
  <c r="J45" i="2"/>
  <c r="R45" i="2"/>
  <c r="J45" i="7"/>
  <c r="R45" i="7"/>
  <c r="AA45" i="7"/>
  <c r="H45" i="6"/>
  <c r="P45" i="6"/>
  <c r="Z26" i="6"/>
  <c r="Y45" i="4"/>
  <c r="H45" i="3"/>
  <c r="P45" i="3"/>
  <c r="Z26" i="3"/>
  <c r="V45" i="3"/>
  <c r="C45" i="2"/>
  <c r="K45" i="2"/>
  <c r="S45" i="2"/>
  <c r="Z50" i="9"/>
  <c r="C45" i="7"/>
  <c r="K45" i="7"/>
  <c r="S45" i="7"/>
  <c r="J45" i="4"/>
  <c r="R45" i="4"/>
  <c r="Y45" i="3"/>
  <c r="D45" i="2"/>
  <c r="L45" i="2"/>
  <c r="T45" i="2"/>
  <c r="I45" i="2"/>
  <c r="X44" i="2"/>
  <c r="Z44" i="2" s="1"/>
  <c r="Z37" i="2"/>
  <c r="Z13" i="7"/>
  <c r="Z13" i="6"/>
  <c r="Z13" i="5"/>
  <c r="Z13" i="4"/>
  <c r="Z13" i="3"/>
  <c r="Z13" i="2"/>
  <c r="X45" i="49" l="1"/>
  <c r="Z45" i="49" s="1"/>
  <c r="N45" i="35"/>
  <c r="Z26" i="41"/>
  <c r="Z44" i="50"/>
  <c r="V45" i="19"/>
  <c r="K45" i="18"/>
  <c r="F45" i="35"/>
  <c r="J45" i="27"/>
  <c r="Z26" i="31"/>
  <c r="C45" i="18"/>
  <c r="R45" i="30"/>
  <c r="Z26" i="44"/>
  <c r="J45" i="30"/>
  <c r="R45" i="29"/>
  <c r="K45" i="27"/>
  <c r="H45" i="52"/>
  <c r="J45" i="29"/>
  <c r="R45" i="50"/>
  <c r="F45" i="33"/>
  <c r="J45" i="50"/>
  <c r="R45" i="31"/>
  <c r="W45" i="55"/>
  <c r="T45" i="33"/>
  <c r="Z44" i="55"/>
  <c r="Z45" i="50"/>
  <c r="X45" i="54"/>
  <c r="Z45" i="54" s="1"/>
  <c r="Z26" i="54"/>
  <c r="X45" i="21"/>
  <c r="Z45" i="21" s="1"/>
  <c r="Z26" i="21"/>
  <c r="Y45" i="29"/>
  <c r="X45" i="26"/>
  <c r="Z45" i="26" s="1"/>
  <c r="Z26" i="26"/>
  <c r="X45" i="5"/>
  <c r="Z45" i="5" s="1"/>
  <c r="X45" i="4"/>
  <c r="Z45" i="4" s="1"/>
  <c r="X45" i="25"/>
  <c r="Z45" i="25" s="1"/>
  <c r="Z26" i="25"/>
  <c r="Y45" i="34"/>
  <c r="Z45" i="34" s="1"/>
  <c r="X45" i="44"/>
  <c r="Z45" i="44" s="1"/>
  <c r="X45" i="10"/>
  <c r="Z45" i="10" s="1"/>
  <c r="Z26" i="10"/>
  <c r="Z26" i="17"/>
  <c r="X45" i="43"/>
  <c r="Z45" i="43" s="1"/>
  <c r="X45" i="8"/>
  <c r="Z45" i="8" s="1"/>
  <c r="X45" i="9"/>
  <c r="Z45" i="9" s="1"/>
  <c r="Z26" i="9"/>
  <c r="X45" i="23"/>
  <c r="Z45" i="23" s="1"/>
  <c r="Z26" i="23"/>
  <c r="Z45" i="17"/>
  <c r="Y45" i="48"/>
  <c r="Z45" i="48" s="1"/>
  <c r="Z26" i="48"/>
  <c r="X45" i="46"/>
  <c r="Z45" i="46" s="1"/>
  <c r="X45" i="20"/>
  <c r="Z45" i="20" s="1"/>
  <c r="Z26" i="20"/>
  <c r="Y45" i="39"/>
  <c r="Z45" i="39" s="1"/>
  <c r="Z26" i="39"/>
  <c r="Z26" i="55"/>
  <c r="X45" i="55"/>
  <c r="Z45" i="55" s="1"/>
  <c r="X45" i="51"/>
  <c r="Z45" i="51" s="1"/>
  <c r="Z26" i="46"/>
  <c r="Z26" i="42"/>
  <c r="Z45" i="53"/>
  <c r="Z45" i="29"/>
  <c r="Z26" i="36"/>
  <c r="Y45" i="45"/>
  <c r="Z45" i="45" s="1"/>
  <c r="X45" i="42"/>
  <c r="Z45" i="42" s="1"/>
  <c r="X45" i="6"/>
  <c r="Z45" i="6" s="1"/>
  <c r="X45" i="14"/>
  <c r="Z45" i="14" s="1"/>
  <c r="Z26" i="14"/>
  <c r="X45" i="19"/>
  <c r="Z45" i="19" s="1"/>
  <c r="Z26" i="19"/>
  <c r="X45" i="3"/>
  <c r="Z45" i="3" s="1"/>
  <c r="X45" i="7"/>
  <c r="Z45" i="7" s="1"/>
  <c r="X45" i="2"/>
  <c r="Z45" i="2" s="1"/>
  <c r="X45" i="11"/>
  <c r="Z45" i="11" s="1"/>
  <c r="Z26" i="11"/>
  <c r="X45" i="12"/>
  <c r="Z45" i="12" s="1"/>
  <c r="Z26" i="12"/>
  <c r="Z45" i="13"/>
  <c r="X45" i="22"/>
  <c r="Z45" i="22" s="1"/>
  <c r="Z26" i="22"/>
  <c r="X45" i="24"/>
  <c r="Z45" i="24" s="1"/>
  <c r="Z26" i="24"/>
  <c r="Z45" i="36"/>
  <c r="Z44" i="41"/>
  <c r="X45" i="41"/>
  <c r="Z45" i="41" s="1"/>
  <c r="Z44" i="45"/>
  <c r="X45" i="47"/>
  <c r="Z45" i="47" s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<sst xmlns="http://schemas.openxmlformats.org/spreadsheetml/2006/main" count="7150" uniqueCount="134">
  <si>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</si>
  <si>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</si>
  <si>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</si>
  <si>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</si>
  <si>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</si>
  <si>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</si>
  <si>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</si>
  <si>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</si>
  <si>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</si>
  <si>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</si>
  <si>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</si>
  <si>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</si>
  <si>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</si>
  <si>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</si>
  <si>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</si>
  <si>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</si>
  <si>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</si>
  <si>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</si>
  <si>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</si>
  <si>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</si>
  <si>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</si>
  <si>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</si>
  <si>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</si>
  <si>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</si>
  <si>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</si>
  <si>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</si>
  <si>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</si>
  <si>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</si>
  <si>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</si>
  <si>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</si>
  <si>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</si>
  <si>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</si>
  <si>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</si>
  <si>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</si>
  <si>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</si>
  <si>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</si>
  <si>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</si>
  <si>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</si>
  <si>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</si>
  <si>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</si>
  <si>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</si>
  <si>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</si>
  <si>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</si>
  <si>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</si>
  <si>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</si>
  <si>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</si>
  <si>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</si>
  <si>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</si>
  <si>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</si>
  <si>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</si>
  <si>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</si>
  <si>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</si>
  <si>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</si>
  <si>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</si>
  <si>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</si>
  <si>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</si>
  <si>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</si>
  <si>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</si>
  <si>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</si>
  <si>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</si>
  <si>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</si>
  <si>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</si>
  <si>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</si>
  <si>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</si>
  <si>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</si>
  <si>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</si>
  <si>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</si>
  <si>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</si>
  <si>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</si>
  <si>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</si>
  <si>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</si>
  <si>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</si>
  <si>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</si>
  <si>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</si>
  <si>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</si>
  <si>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</si>
  <si>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Waste management                                   ) for 1st Quarter ended 30 September 2024 (Figures Finalised as at 2024/10/25)</t>
  </si>
  <si>
    <t>Kwazulu-Natal: Umzumbe (KZN213) - Table C6 Quarterly Budget Statement - Financial Position ( Waste management                                   ) for 1st Quarter ended 30 September 2024 (Figures Finalised as at 2024/10/25)</t>
  </si>
  <si>
    <t>Kwazulu-Natal: uMuziwabantu (KZN214) - Table C6 Quarterly Budget Statement - Financial Position ( Waste management                                   ) for 1st Quarter ended 30 September 2024 (Figures Finalised as at 2024/10/25)</t>
  </si>
  <si>
    <t>Kwazulu-Natal: Ray Nkonyeni (KZN216) - Table C6 Quarterly Budget Statement - Financial Position ( Waste management                                   ) for 1st Quarter ended 30 September 2024 (Figures Finalised as at 2024/10/25)</t>
  </si>
  <si>
    <t>Kwazulu-Natal: Ugu (DC21) - Table C6 Quarterly Budget Statement - Financial Position ( Waste management                                   ) for 1st Quarter ended 30 September 2024 (Figures Finalised as at 2024/10/25)</t>
  </si>
  <si>
    <t>Kwazulu-Natal: uMshwathi (KZN221) - Table C6 Quarterly Budget Statement - Financial Position ( Waste management                                   ) for 1st Quarter ended 30 September 2024 (Figures Finalised as at 2024/10/25)</t>
  </si>
  <si>
    <t>Kwazulu-Natal: uMngeni (KZN222) - Table C6 Quarterly Budget Statement - Financial Position ( Waste management                                   ) for 1st Quarter ended 30 September 2024 (Figures Finalised as at 2024/10/25)</t>
  </si>
  <si>
    <t>Kwazulu-Natal: Mpofana (KZN223) - Table C6 Quarterly Budget Statement - Financial Position ( Waste management                                   ) for 1st Quarter ended 30 September 2024 (Figures Finalised as at 2024/10/25)</t>
  </si>
  <si>
    <t>Kwazulu-Natal: Impendle (KZN224) - Table C6 Quarterly Budget Statement - Financial Position ( Waste management                                   ) for 1st Quarter ended 30 September 2024 (Figures Finalised as at 2024/10/25)</t>
  </si>
  <si>
    <t>Kwazulu-Natal: Msunduzi (KZN225) - Table C6 Quarterly Budget Statement - Financial Position ( Waste management                                   ) for 1st Quarter ended 30 September 2024 (Figures Finalised as at 2024/10/25)</t>
  </si>
  <si>
    <t>Kwazulu-Natal: Mkhambathini (KZN226) - Table C6 Quarterly Budget Statement - Financial Position ( Waste management                                   ) for 1st Quarter ended 30 September 2024 (Figures Finalised as at 2024/10/25)</t>
  </si>
  <si>
    <t>Kwazulu-Natal: Richmond (KZN227) - Table C6 Quarterly Budget Statement - Financial Position ( Waste management                                   ) for 1st Quarter ended 30 September 2024 (Figures Finalised as at 2024/10/25)</t>
  </si>
  <si>
    <t>Kwazulu-Natal: uMgungundlovu (DC22) - Table C6 Quarterly Budget Statement - Financial Position ( Waste management                                   ) for 1st Quarter ended 30 September 2024 (Figures Finalised as at 2024/10/25)</t>
  </si>
  <si>
    <t>Kwazulu-Natal: Okhahlamba (KZN235) - Table C6 Quarterly Budget Statement - Financial Position ( Waste management                                   ) for 1st Quarter ended 30 September 2024 (Figures Finalised as at 2024/10/25)</t>
  </si>
  <si>
    <t>Kwazulu-Natal: Inkosi Langalibalele (KZN237) - Table C6 Quarterly Budget Statement - Financial Position ( Waste management                                   ) for 1st Quarter ended 30 September 2024 (Figures Finalised as at 2024/10/25)</t>
  </si>
  <si>
    <t>Kwazulu-Natal: Alfred Duma (KZN238) - Table C6 Quarterly Budget Statement - Financial Position ( Waste management                                   ) for 1st Quarter ended 30 September 2024 (Figures Finalised as at 2024/10/25)</t>
  </si>
  <si>
    <t>Kwazulu-Natal: Uthukela (DC23) - Table C6 Quarterly Budget Statement - Financial Position ( Waste management                                   ) for 1st Quarter ended 30 September 2024 (Figures Finalised as at 2024/10/25)</t>
  </si>
  <si>
    <t>Kwazulu-Natal: Endumeni (KZN241) - Table C6 Quarterly Budget Statement - Financial Position ( Waste management                                   ) for 1st Quarter ended 30 September 2024 (Figures Finalised as at 2024/10/25)</t>
  </si>
  <si>
    <t>Kwazulu-Natal: Nquthu (KZN242) - Table C6 Quarterly Budget Statement - Financial Position ( Waste management                                   ) for 1st Quarter ended 30 September 2024 (Figures Finalised as at 2024/10/25)</t>
  </si>
  <si>
    <t>Kwazulu-Natal: Msinga (KZN244) - Table C6 Quarterly Budget Statement - Financial Position ( Waste management                                   ) for 1st Quarter ended 30 September 2024 (Figures Finalised as at 2024/10/25)</t>
  </si>
  <si>
    <t>Kwazulu-Natal: Umvoti (KZN245) - Table C6 Quarterly Budget Statement - Financial Position ( Waste management                                   ) for 1st Quarter ended 30 September 2024 (Figures Finalised as at 2024/10/25)</t>
  </si>
  <si>
    <t>Kwazulu-Natal: Umzinyathi (DC24) - Table C6 Quarterly Budget Statement - Financial Position ( Waste management                                   ) for 1st Quarter ended 30 September 2024 (Figures Finalised as at 2024/10/25)</t>
  </si>
  <si>
    <t>Kwazulu-Natal: Newcastle (KZN252) - Table C6 Quarterly Budget Statement - Financial Position ( Waste management                                   ) for 1st Quarter ended 30 September 2024 (Figures Finalised as at 2024/10/25)</t>
  </si>
  <si>
    <t>Kwazulu-Natal: Emadlangeni (KZN253) - Table C6 Quarterly Budget Statement - Financial Position ( Waste management                                   ) for 1st Quarter ended 30 September 2024 (Figures Finalised as at 2024/10/25)</t>
  </si>
  <si>
    <t>Kwazulu-Natal: Dannhauser (KZN254) - Table C6 Quarterly Budget Statement - Financial Position ( Waste management                                   ) for 1st Quarter ended 30 September 2024 (Figures Finalised as at 2024/10/25)</t>
  </si>
  <si>
    <t>Kwazulu-Natal: Amajuba (DC25) - Table C6 Quarterly Budget Statement - Financial Position ( Waste management                                   ) for 1st Quarter ended 30 September 2024 (Figures Finalised as at 2024/10/25)</t>
  </si>
  <si>
    <t>Kwazulu-Natal: eDumbe (KZN261) - Table C6 Quarterly Budget Statement - Financial Position ( Waste management                                   ) for 1st Quarter ended 30 September 2024 (Figures Finalised as at 2024/10/25)</t>
  </si>
  <si>
    <t>Kwazulu-Natal: uPhongolo (KZN262) - Table C6 Quarterly Budget Statement - Financial Position ( Waste management                                   ) for 1st Quarter ended 30 September 2024 (Figures Finalised as at 2024/10/25)</t>
  </si>
  <si>
    <t>Kwazulu-Natal: Abaqulusi (KZN263) - Table C6 Quarterly Budget Statement - Financial Position ( Waste management                                   ) for 1st Quarter ended 30 September 2024 (Figures Finalised as at 2024/10/25)</t>
  </si>
  <si>
    <t>Kwazulu-Natal: Nongoma (KZN265) - Table C6 Quarterly Budget Statement - Financial Position ( Waste management                                   ) for 1st Quarter ended 30 September 2024 (Figures Finalised as at 2024/10/25)</t>
  </si>
  <si>
    <t>Kwazulu-Natal: Ulundi (KZN266) - Table C6 Quarterly Budget Statement - Financial Position ( Waste management                                   ) for 1st Quarter ended 30 September 2024 (Figures Finalised as at 2024/10/25)</t>
  </si>
  <si>
    <t>Kwazulu-Natal: Zululand (DC26) - Table C6 Quarterly Budget Statement - Financial Position ( Waste management                                   ) for 1st Quarter ended 30 September 2024 (Figures Finalised as at 2024/10/25)</t>
  </si>
  <si>
    <t>Kwazulu-Natal: Umhlabuyalingana (KZN271) - Table C6 Quarterly Budget Statement - Financial Position ( Waste management                                   ) for 1st Quarter ended 30 September 2024 (Figures Finalised as at 2024/10/25)</t>
  </si>
  <si>
    <t>Kwazulu-Natal: Jozini (KZN272) - Table C6 Quarterly Budget Statement - Financial Position ( Waste management                                   ) for 1st Quarter ended 30 September 2024 (Figures Finalised as at 2024/10/25)</t>
  </si>
  <si>
    <t>Kwazulu-Natal: Mtubatuba (KZN275) - Table C6 Quarterly Budget Statement - Financial Position ( Waste management                                   ) for 1st Quarter ended 30 September 2024 (Figures Finalised as at 2024/10/25)</t>
  </si>
  <si>
    <t>Kwazulu-Natal: Hlabisa Big Five (KZN276) - Table C6 Quarterly Budget Statement - Financial Position ( Waste management                                   ) for 1st Quarter ended 30 September 2024 (Figures Finalised as at 2024/10/25)</t>
  </si>
  <si>
    <t>Kwazulu-Natal: Umkhanyakude (DC27) - Table C6 Quarterly Budget Statement - Financial Position ( Waste management                                   ) for 1st Quarter ended 30 September 2024 (Figures Finalised as at 2024/10/25)</t>
  </si>
  <si>
    <t>Kwazulu-Natal: Mfolozi (KZN281) - Table C6 Quarterly Budget Statement - Financial Position ( Waste management                                   ) for 1st Quarter ended 30 September 2024 (Figures Finalised as at 2024/10/25)</t>
  </si>
  <si>
    <t>Kwazulu-Natal: uMhlathuze (KZN282) - Table C6 Quarterly Budget Statement - Financial Position ( Waste management                                   ) for 1st Quarter ended 30 September 2024 (Figures Finalised as at 2024/10/25)</t>
  </si>
  <si>
    <t>Kwazulu-Natal: uMlalazi (KZN284) - Table C6 Quarterly Budget Statement - Financial Position ( Waste management                                   ) for 1st Quarter ended 30 September 2024 (Figures Finalised as at 2024/10/25)</t>
  </si>
  <si>
    <t>Kwazulu-Natal: Mthonjaneni (KZN285) - Table C6 Quarterly Budget Statement - Financial Position ( Waste management                                   ) for 1st Quarter ended 30 September 2024 (Figures Finalised as at 2024/10/25)</t>
  </si>
  <si>
    <t>Kwazulu-Natal: Nkandla (KZN286) - Table C6 Quarterly Budget Statement - Financial Position ( Waste management                                   ) for 1st Quarter ended 30 September 2024 (Figures Finalised as at 2024/10/25)</t>
  </si>
  <si>
    <t>Kwazulu-Natal: King Cetshwayo (DC28) - Table C6 Quarterly Budget Statement - Financial Position ( Waste management                                   ) for 1st Quarter ended 30 September 2024 (Figures Finalised as at 2024/10/25)</t>
  </si>
  <si>
    <t>Kwazulu-Natal: Mandeni (KZN291) - Table C6 Quarterly Budget Statement - Financial Position ( Waste management                                   ) for 1st Quarter ended 30 September 2024 (Figures Finalised as at 2024/10/25)</t>
  </si>
  <si>
    <t>Kwazulu-Natal: KwaDukuza (KZN292) - Table C6 Quarterly Budget Statement - Financial Position ( Waste management                                   ) for 1st Quarter ended 30 September 2024 (Figures Finalised as at 2024/10/25)</t>
  </si>
  <si>
    <t>Kwazulu-Natal: Ndwedwe (KZN293) - Table C6 Quarterly Budget Statement - Financial Position ( Waste management                                   ) for 1st Quarter ended 30 September 2024 (Figures Finalised as at 2024/10/25)</t>
  </si>
  <si>
    <t>Kwazulu-Natal: Maphumulo (KZN294) - Table C6 Quarterly Budget Statement - Financial Position ( Waste management                                   ) for 1st Quarter ended 30 September 2024 (Figures Finalised as at 2024/10/25)</t>
  </si>
  <si>
    <t>Kwazulu-Natal: iLembe (DC29) - Table C6 Quarterly Budget Statement - Financial Position ( Waste management                                   ) for 1st Quarter ended 30 September 2024 (Figures Finalised as at 2024/10/25)</t>
  </si>
  <si>
    <t>Kwazulu-Natal: Greater Kokstad (KZN433) - Table C6 Quarterly Budget Statement - Financial Position ( Waste management                                   ) for 1st Quarter ended 30 September 2024 (Figures Finalised as at 2024/10/25)</t>
  </si>
  <si>
    <t>Kwazulu-Natal: Johannes Phumani Phungula (KZN434) - Table C6 Quarterly Budget Statement - Financial Position ( Waste management                                   ) for 1st Quarter ended 30 September 2024 (Figures Finalised as at 2024/10/25)</t>
  </si>
  <si>
    <t>Kwazulu-Natal: Umzimkhulu (KZN435) - Table C6 Quarterly Budget Statement - Financial Position ( Waste management                                   ) for 1st Quarter ended 30 September 2024 (Figures Finalised as at 2024/10/25)</t>
  </si>
  <si>
    <t>Kwazulu-Natal: Dr Nkosazana Dlamini Zuma (KZN436) - Table C6 Quarterly Budget Statement - Financial Position ( Waste management                                   ) for 1st Quarter ended 30 September 2024 (Figures Finalised as at 2024/10/25)</t>
  </si>
  <si>
    <t>Kwazulu-Natal: Harry Gwala (DC43)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</si>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</sst>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546214384</v>
      </c>
      <c r="D6" s="18"/>
      <c r="E6" s="19">
        <v>145532126</v>
      </c>
      <c r="F6" s="20">
        <v>145572126</v>
      </c>
      <c r="G6" s="20">
        <v>623959405</v>
      </c>
      <c r="H6" s="20">
        <v>226586616</v>
      </c>
      <c r="I6" s="20">
        <v>-65254157</v>
      </c>
      <c r="J6" s="20">
        <v>785291864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785291864</v>
      </c>
      <c r="X6" s="20">
        <v>164234827</v>
      </c>
      <c r="Y6" s="20">
        <v>621057037</v>
      </c>
      <c r="Z6" s="21">
        <v>378.15185021627599</v>
      </c>
      <c r="AA6" s="22">
        <v>145572126</v>
      </c>
    </row>
    <row r="7" spans="1:27" ht="13.5" x14ac:dyDescent="0.25">
      <c r="A7" s="23" t="s">
        <v>35</v>
      </c>
      <c r="B7" s="17" t="s">
        <v>32</v>
      </c>
      <c r="C7" s="18">
        <v>724212627</v>
      </c>
      <c r="D7" s="18"/>
      <c r="E7" s="19">
        <v>508884365</v>
      </c>
      <c r="F7" s="20">
        <v>511508410</v>
      </c>
      <c r="G7" s="20">
        <v>249626058</v>
      </c>
      <c r="H7" s="20">
        <v>17637567</v>
      </c>
      <c r="I7" s="20">
        <v>97250359</v>
      </c>
      <c r="J7" s="20">
        <v>364513984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364513984</v>
      </c>
      <c r="X7" s="20">
        <v>285521251</v>
      </c>
      <c r="Y7" s="20">
        <v>78992733</v>
      </c>
      <c r="Z7" s="21">
        <v>27.666148394677638</v>
      </c>
      <c r="AA7" s="22">
        <v>511508410</v>
      </c>
    </row>
    <row r="8" spans="1:27" ht="13.5" x14ac:dyDescent="0.25">
      <c r="A8" s="23" t="s">
        <v>36</v>
      </c>
      <c r="B8" s="17" t="s">
        <v>32</v>
      </c>
      <c r="C8" s="18">
        <v>-148548029</v>
      </c>
      <c r="D8" s="18"/>
      <c r="E8" s="19">
        <v>-3107550</v>
      </c>
      <c r="F8" s="20">
        <v>-3107550</v>
      </c>
      <c r="G8" s="20">
        <v>-9120212</v>
      </c>
      <c r="H8" s="20">
        <v>437829</v>
      </c>
      <c r="I8" s="20">
        <v>-5700</v>
      </c>
      <c r="J8" s="20">
        <v>-8688083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-8688083</v>
      </c>
      <c r="X8" s="20">
        <v>-6138331</v>
      </c>
      <c r="Y8" s="20">
        <v>-2549752</v>
      </c>
      <c r="Z8" s="21">
        <v>41.538196620547183</v>
      </c>
      <c r="AA8" s="22">
        <v>-3107550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-83223016</v>
      </c>
      <c r="D10" s="18"/>
      <c r="E10" s="19">
        <v>-59314688</v>
      </c>
      <c r="F10" s="20">
        <v>-59314688</v>
      </c>
      <c r="G10" s="20">
        <v>-83428384</v>
      </c>
      <c r="H10" s="20">
        <v>-547732</v>
      </c>
      <c r="I10" s="20">
        <v>-4249593</v>
      </c>
      <c r="J10" s="20">
        <v>-88225709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-88225709</v>
      </c>
      <c r="X10" s="20">
        <v>-46550479</v>
      </c>
      <c r="Y10" s="20">
        <v>-41675230</v>
      </c>
      <c r="Z10" s="21">
        <v>89.526962762295099</v>
      </c>
      <c r="AA10" s="22">
        <v>-59314688</v>
      </c>
    </row>
    <row r="11" spans="1:27" ht="13.5" x14ac:dyDescent="0.25">
      <c r="A11" s="23" t="s">
        <v>39</v>
      </c>
      <c r="B11" s="17" t="s">
        <v>32</v>
      </c>
      <c r="C11" s="18">
        <v>89742272</v>
      </c>
      <c r="D11" s="18"/>
      <c r="E11" s="19">
        <v>77545901</v>
      </c>
      <c r="F11" s="20">
        <v>77545901</v>
      </c>
      <c r="G11" s="24">
        <v>84782977</v>
      </c>
      <c r="H11" s="24">
        <v>-31202580</v>
      </c>
      <c r="I11" s="24">
        <v>1670632</v>
      </c>
      <c r="J11" s="20">
        <v>55251029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55251029</v>
      </c>
      <c r="X11" s="20">
        <v>66209544</v>
      </c>
      <c r="Y11" s="24">
        <v>-10958515</v>
      </c>
      <c r="Z11" s="25">
        <v>-16.551261854333266</v>
      </c>
      <c r="AA11" s="26">
        <v>77545901</v>
      </c>
    </row>
    <row r="12" spans="1:27" ht="13.5" x14ac:dyDescent="0.25">
      <c r="A12" s="23" t="s">
        <v>40</v>
      </c>
      <c r="B12" s="17" t="s">
        <v>32</v>
      </c>
      <c r="C12" s="18">
        <v>-1624618</v>
      </c>
      <c r="D12" s="18"/>
      <c r="E12" s="19">
        <v>-205762</v>
      </c>
      <c r="F12" s="20">
        <v>-205762</v>
      </c>
      <c r="G12" s="20">
        <v>-1019770</v>
      </c>
      <c r="H12" s="20">
        <v>145961</v>
      </c>
      <c r="I12" s="20">
        <v>778154</v>
      </c>
      <c r="J12" s="20">
        <v>-95655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-95655</v>
      </c>
      <c r="X12" s="20">
        <v>-205762</v>
      </c>
      <c r="Y12" s="20">
        <v>110107</v>
      </c>
      <c r="Z12" s="21">
        <v>-53.511824340743189</v>
      </c>
      <c r="AA12" s="22">
        <v>-205762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1126773620</v>
      </c>
      <c r="D13" s="29">
        <f>SUM(D6:D12)</f>
        <v>0</v>
      </c>
      <c r="E13" s="30">
        <f t="shared" si="0"/>
        <v>669334392</v>
      </c>
      <c r="F13" s="31">
        <f t="shared" si="0"/>
        <v>671998437</v>
      </c>
      <c r="G13" s="31">
        <f t="shared" si="0"/>
        <v>864800074</v>
      </c>
      <c r="H13" s="31">
        <f t="shared" si="0"/>
        <v>213057661</v>
      </c>
      <c r="I13" s="31">
        <f t="shared" si="0"/>
        <v>30189695</v>
      </c>
      <c r="J13" s="31">
        <f t="shared" si="0"/>
        <v>1108047430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1108047430</v>
      </c>
      <c r="X13" s="31">
        <f t="shared" si="0"/>
        <v>463071050</v>
      </c>
      <c r="Y13" s="31">
        <f t="shared" si="0"/>
        <v>644976380</v>
      </c>
      <c r="Z13" s="32">
        <f>+IF(X13&lt;&gt;0,+(Y13/X13)*100,0)</f>
        <v>139.28238010128251</v>
      </c>
      <c r="AA13" s="33">
        <f>SUM(AA6:AA12)</f>
        <v>671998437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393336448</v>
      </c>
      <c r="D17" s="18"/>
      <c r="E17" s="19">
        <v>1127597638</v>
      </c>
      <c r="F17" s="20">
        <v>1132212523</v>
      </c>
      <c r="G17" s="24">
        <v>507951873</v>
      </c>
      <c r="H17" s="24">
        <v>-239075</v>
      </c>
      <c r="I17" s="24">
        <v>-2198581</v>
      </c>
      <c r="J17" s="20">
        <v>505514217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505514217</v>
      </c>
      <c r="X17" s="20">
        <v>784489460</v>
      </c>
      <c r="Y17" s="24">
        <v>-278975243</v>
      </c>
      <c r="Z17" s="25">
        <v>-35.561375547352796</v>
      </c>
      <c r="AA17" s="26">
        <v>1132212523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-8061</v>
      </c>
      <c r="X21" s="20"/>
      <c r="Y21" s="20">
        <v>-8061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393344583</v>
      </c>
      <c r="D25" s="29">
        <f t="shared" ref="D25:Y25" si="1">SUM(D15:D24)</f>
        <v>0</v>
      </c>
      <c r="E25" s="35">
        <f t="shared" si="1"/>
        <v>1127597638</v>
      </c>
      <c r="F25" s="36">
        <f t="shared" si="1"/>
        <v>1132212523</v>
      </c>
      <c r="G25" s="36">
        <f t="shared" si="1"/>
        <v>507949157</v>
      </c>
      <c r="H25" s="36">
        <f t="shared" si="1"/>
        <v>-241791</v>
      </c>
      <c r="I25" s="36">
        <f t="shared" si="1"/>
        <v>-2201210</v>
      </c>
      <c r="J25" s="36">
        <f t="shared" si="1"/>
        <v>505506156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505506156</v>
      </c>
      <c r="X25" s="36">
        <f t="shared" si="1"/>
        <v>784489460</v>
      </c>
      <c r="Y25" s="36">
        <f t="shared" si="1"/>
        <v>-278983304</v>
      </c>
      <c r="Z25" s="37">
        <f>+IF(X25&lt;&gt;0,+(Y25/X25)*100,0)</f>
        <v>-35.562403094619015</v>
      </c>
      <c r="AA25" s="38">
        <f>SUM(AA15:AA24)</f>
        <v>1132212523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1520118203</v>
      </c>
      <c r="D26" s="29">
        <f>+D13+D25</f>
        <v>0</v>
      </c>
      <c r="E26" s="30">
        <f t="shared" si="2"/>
        <v>1796932030</v>
      </c>
      <c r="F26" s="31">
        <f t="shared" si="2"/>
        <v>1804210960</v>
      </c>
      <c r="G26" s="31">
        <f t="shared" si="2"/>
        <v>1372749231</v>
      </c>
      <c r="H26" s="31">
        <f t="shared" si="2"/>
        <v>212815870</v>
      </c>
      <c r="I26" s="31">
        <f t="shared" si="2"/>
        <v>27988485</v>
      </c>
      <c r="J26" s="31">
        <f t="shared" si="2"/>
        <v>1613553586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1613553586</v>
      </c>
      <c r="X26" s="31">
        <f t="shared" si="2"/>
        <v>1247560510</v>
      </c>
      <c r="Y26" s="31">
        <f t="shared" si="2"/>
        <v>365993076</v>
      </c>
      <c r="Z26" s="32">
        <f>+IF(X26&lt;&gt;0,+(Y26/X26)*100,0)</f>
        <v>29.336699347753481</v>
      </c>
      <c r="AA26" s="33">
        <f>+AA13+AA25</f>
        <v>1804210960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-62591468</v>
      </c>
      <c r="D30" s="18"/>
      <c r="E30" s="19">
        <v>-61590114</v>
      </c>
      <c r="F30" s="20">
        <v>-61590114</v>
      </c>
      <c r="G30" s="20">
        <v>-74273595</v>
      </c>
      <c r="H30" s="20">
        <v>3440598</v>
      </c>
      <c r="I30" s="20">
        <v>3230770</v>
      </c>
      <c r="J30" s="20">
        <v>-67602227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-67602227</v>
      </c>
      <c r="X30" s="20">
        <v>-54468534</v>
      </c>
      <c r="Y30" s="20">
        <v>-13133693</v>
      </c>
      <c r="Z30" s="21">
        <v>24.112440771767421</v>
      </c>
      <c r="AA30" s="22">
        <v>-61590114</v>
      </c>
    </row>
    <row r="31" spans="1:27" ht="13.5" x14ac:dyDescent="0.25">
      <c r="A31" s="23" t="s">
        <v>58</v>
      </c>
      <c r="B31" s="39" t="s">
        <v>32</v>
      </c>
      <c r="C31" s="18">
        <v>4902260</v>
      </c>
      <c r="D31" s="18"/>
      <c r="E31" s="19">
        <v>2745006</v>
      </c>
      <c r="F31" s="20">
        <v>2745006</v>
      </c>
      <c r="G31" s="20">
        <v>4874496</v>
      </c>
      <c r="H31" s="20">
        <v>-2181</v>
      </c>
      <c r="I31" s="20">
        <v>-11694</v>
      </c>
      <c r="J31" s="20">
        <v>4860621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4860621</v>
      </c>
      <c r="X31" s="20">
        <v>2745006</v>
      </c>
      <c r="Y31" s="20">
        <v>2115615</v>
      </c>
      <c r="Z31" s="21">
        <v>77.071416237341566</v>
      </c>
      <c r="AA31" s="22">
        <v>2745006</v>
      </c>
    </row>
    <row r="32" spans="1:27" ht="13.5" x14ac:dyDescent="0.25">
      <c r="A32" s="23" t="s">
        <v>59</v>
      </c>
      <c r="B32" s="17" t="s">
        <v>32</v>
      </c>
      <c r="C32" s="18">
        <v>-47638326</v>
      </c>
      <c r="D32" s="18"/>
      <c r="E32" s="19">
        <v>310211982</v>
      </c>
      <c r="F32" s="20">
        <v>310211982</v>
      </c>
      <c r="G32" s="20">
        <v>-136442574</v>
      </c>
      <c r="H32" s="20">
        <v>-32311063</v>
      </c>
      <c r="I32" s="20">
        <v>21946144</v>
      </c>
      <c r="J32" s="20">
        <v>-146807493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-146807493</v>
      </c>
      <c r="X32" s="20">
        <v>132709360</v>
      </c>
      <c r="Y32" s="20">
        <v>-279516853</v>
      </c>
      <c r="Z32" s="21">
        <v>-210.62331473831236</v>
      </c>
      <c r="AA32" s="22">
        <v>310211982</v>
      </c>
    </row>
    <row r="33" spans="1:27" ht="13.5" x14ac:dyDescent="0.25">
      <c r="A33" s="23" t="s">
        <v>60</v>
      </c>
      <c r="B33" s="17" t="s">
        <v>32</v>
      </c>
      <c r="C33" s="18">
        <v>-1413664</v>
      </c>
      <c r="D33" s="18"/>
      <c r="E33" s="19">
        <v>-1739856</v>
      </c>
      <c r="F33" s="20">
        <v>-1739856</v>
      </c>
      <c r="G33" s="20">
        <v>-1306153</v>
      </c>
      <c r="H33" s="20">
        <v>915476</v>
      </c>
      <c r="I33" s="20">
        <v>1199228</v>
      </c>
      <c r="J33" s="20">
        <v>808551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808551</v>
      </c>
      <c r="X33" s="20">
        <v>2523029</v>
      </c>
      <c r="Y33" s="20">
        <v>-1714478</v>
      </c>
      <c r="Z33" s="21">
        <v>-67.953162646961246</v>
      </c>
      <c r="AA33" s="22">
        <v>-1739856</v>
      </c>
    </row>
    <row r="34" spans="1:27" ht="13.5" x14ac:dyDescent="0.25">
      <c r="A34" s="23" t="s">
        <v>61</v>
      </c>
      <c r="B34" s="17" t="s">
        <v>32</v>
      </c>
      <c r="C34" s="18">
        <v>7051714</v>
      </c>
      <c r="D34" s="18"/>
      <c r="E34" s="19">
        <v>2361755</v>
      </c>
      <c r="F34" s="20">
        <v>2361755</v>
      </c>
      <c r="G34" s="20">
        <v>42293408</v>
      </c>
      <c r="H34" s="20">
        <v>107622</v>
      </c>
      <c r="I34" s="20">
        <v>565272</v>
      </c>
      <c r="J34" s="20">
        <v>42966302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42966302</v>
      </c>
      <c r="X34" s="20">
        <v>-885856</v>
      </c>
      <c r="Y34" s="20">
        <v>43852158</v>
      </c>
      <c r="Z34" s="21">
        <v>-4950.2580554853157</v>
      </c>
      <c r="AA34" s="22">
        <v>2361755</v>
      </c>
    </row>
    <row r="35" spans="1:27" ht="13.5" x14ac:dyDescent="0.25">
      <c r="A35" s="23" t="s">
        <v>39</v>
      </c>
      <c r="B35" s="17" t="s">
        <v>32</v>
      </c>
      <c r="C35" s="18">
        <v>146382073</v>
      </c>
      <c r="D35" s="18"/>
      <c r="E35" s="19">
        <v>126005887</v>
      </c>
      <c r="F35" s="20">
        <v>126005887</v>
      </c>
      <c r="G35" s="20">
        <v>160225012</v>
      </c>
      <c r="H35" s="20">
        <v>5847815</v>
      </c>
      <c r="I35" s="20">
        <v>9111336</v>
      </c>
      <c r="J35" s="20">
        <v>175184163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175184163</v>
      </c>
      <c r="X35" s="20">
        <v>97912141</v>
      </c>
      <c r="Y35" s="20">
        <v>77272022</v>
      </c>
      <c r="Z35" s="21">
        <v>78.919755211971108</v>
      </c>
      <c r="AA35" s="22">
        <v>126005887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46692589</v>
      </c>
      <c r="D37" s="29">
        <f t="shared" ref="D37:Y37" si="3">SUM(D29:D36)</f>
        <v>0</v>
      </c>
      <c r="E37" s="30">
        <f t="shared" si="3"/>
        <v>377994660</v>
      </c>
      <c r="F37" s="31">
        <f t="shared" si="3"/>
        <v>377994660</v>
      </c>
      <c r="G37" s="31">
        <f t="shared" si="3"/>
        <v>-4629406</v>
      </c>
      <c r="H37" s="31">
        <f t="shared" si="3"/>
        <v>-22001733</v>
      </c>
      <c r="I37" s="31">
        <f t="shared" si="3"/>
        <v>36041056</v>
      </c>
      <c r="J37" s="31">
        <f t="shared" si="3"/>
        <v>9409917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9409917</v>
      </c>
      <c r="X37" s="31">
        <f t="shared" si="3"/>
        <v>180535146</v>
      </c>
      <c r="Y37" s="31">
        <f t="shared" si="3"/>
        <v>-171125229</v>
      </c>
      <c r="Z37" s="32">
        <f>+IF(X37&lt;&gt;0,+(Y37/X37)*100,0)</f>
        <v>-94.787764483265775</v>
      </c>
      <c r="AA37" s="33">
        <f>SUM(AA29:AA36)</f>
        <v>377994660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-1026149</v>
      </c>
      <c r="X39" s="20"/>
      <c r="Y39" s="20">
        <v>-1026149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127585858</v>
      </c>
      <c r="D40" s="18"/>
      <c r="E40" s="19">
        <v>122983895</v>
      </c>
      <c r="F40" s="20">
        <v>122983895</v>
      </c>
      <c r="G40" s="20">
        <v>90926955</v>
      </c>
      <c r="H40" s="20">
        <v>-20736052</v>
      </c>
      <c r="I40" s="20">
        <v>1907480</v>
      </c>
      <c r="J40" s="20">
        <v>72098383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72098383</v>
      </c>
      <c r="X40" s="20">
        <v>98331583</v>
      </c>
      <c r="Y40" s="20">
        <v>-26233200</v>
      </c>
      <c r="Z40" s="21">
        <v>-26.678305382310381</v>
      </c>
      <c r="AA40" s="22">
        <v>122983895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-1206300</v>
      </c>
      <c r="Y42" s="20">
        <v>1206300</v>
      </c>
      <c r="Z42" s="21">
        <v>-100</v>
      </c>
      <c r="AA42" s="22">
        <v>-3274800</v>
      </c>
    </row>
    <row r="43" spans="1:27" ht="13.5" x14ac:dyDescent="0.25">
      <c r="A43" s="27" t="s">
        <v>67</v>
      </c>
      <c r="B43" s="34" t="s">
        <v>32</v>
      </c>
      <c r="C43" s="29">
        <f>SUM(C39:C42)</f>
        <v>202056970</v>
      </c>
      <c r="D43" s="29">
        <f t="shared" ref="D43:Y43" si="4">SUM(D39:D42)</f>
        <v>0</v>
      </c>
      <c r="E43" s="35">
        <f t="shared" si="4"/>
        <v>119709095</v>
      </c>
      <c r="F43" s="36">
        <f t="shared" si="4"/>
        <v>119709095</v>
      </c>
      <c r="G43" s="36">
        <f t="shared" si="4"/>
        <v>89900806</v>
      </c>
      <c r="H43" s="36">
        <f t="shared" si="4"/>
        <v>-20736052</v>
      </c>
      <c r="I43" s="36">
        <f t="shared" si="4"/>
        <v>1907480</v>
      </c>
      <c r="J43" s="36">
        <f t="shared" si="4"/>
        <v>71072234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71072234</v>
      </c>
      <c r="X43" s="36">
        <f t="shared" si="4"/>
        <v>97125283</v>
      </c>
      <c r="Y43" s="36">
        <f t="shared" si="4"/>
        <v>-26053049</v>
      </c>
      <c r="Z43" s="37">
        <f>+IF(X43&lt;&gt;0,+(Y43/X43)*100,0)</f>
        <v>-26.82416791516582</v>
      </c>
      <c r="AA43" s="38">
        <f>SUM(AA39:AA42)</f>
        <v>119709095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248749559</v>
      </c>
      <c r="D44" s="29">
        <f>+D37+D43</f>
        <v>0</v>
      </c>
      <c r="E44" s="30">
        <f t="shared" si="5"/>
        <v>497703755</v>
      </c>
      <c r="F44" s="31">
        <f t="shared" si="5"/>
        <v>497703755</v>
      </c>
      <c r="G44" s="31">
        <f t="shared" si="5"/>
        <v>85271400</v>
      </c>
      <c r="H44" s="31">
        <f t="shared" si="5"/>
        <v>-42737785</v>
      </c>
      <c r="I44" s="31">
        <f t="shared" si="5"/>
        <v>37948536</v>
      </c>
      <c r="J44" s="31">
        <f t="shared" si="5"/>
        <v>80482151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80482151</v>
      </c>
      <c r="X44" s="31">
        <f t="shared" si="5"/>
        <v>277660429</v>
      </c>
      <c r="Y44" s="31">
        <f t="shared" si="5"/>
        <v>-197178278</v>
      </c>
      <c r="Z44" s="32">
        <f>+IF(X44&lt;&gt;0,+(Y44/X44)*100,0)</f>
        <v>-71.014180418197085</v>
      </c>
      <c r="AA44" s="33">
        <f>+AA37+AA43</f>
        <v>497703755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1271368644</v>
      </c>
      <c r="D45" s="42">
        <f t="shared" si="6"/>
        <v>0</v>
      </c>
      <c r="E45" s="43">
        <f t="shared" si="6"/>
        <v>1299228275</v>
      </c>
      <c r="F45" s="44">
        <f t="shared" si="6"/>
        <v>1306507205</v>
      </c>
      <c r="G45" s="44">
        <f t="shared" si="6"/>
        <v>1287477831</v>
      </c>
      <c r="H45" s="44">
        <f t="shared" si="6"/>
        <v>255553655</v>
      </c>
      <c r="I45" s="44">
        <f t="shared" si="6"/>
        <v>-9960051</v>
      </c>
      <c r="J45" s="44">
        <f t="shared" si="6"/>
        <v>1533071435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1533071435</v>
      </c>
      <c r="X45" s="44">
        <f t="shared" si="6"/>
        <v>969900081</v>
      </c>
      <c r="Y45" s="44">
        <f t="shared" si="6"/>
        <v>563171354</v>
      </c>
      <c r="Z45" s="45">
        <f>+IF(X45&lt;&gt;0,+(Y45/X45)*100,0)</f>
        <v>58.064883695993828</v>
      </c>
      <c r="AA45" s="46">
        <f>+AA26-AA44</f>
        <v>1306507205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-215072110</v>
      </c>
      <c r="D47" s="18"/>
      <c r="E47" s="19">
        <v>816670740</v>
      </c>
      <c r="F47" s="20">
        <v>816710740</v>
      </c>
      <c r="G47" s="20">
        <v>233690726</v>
      </c>
      <c r="H47" s="20">
        <v>164720091</v>
      </c>
      <c r="I47" s="20">
        <v>-169693492</v>
      </c>
      <c r="J47" s="20">
        <v>228717325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228717325</v>
      </c>
      <c r="X47" s="20">
        <v>628064610</v>
      </c>
      <c r="Y47" s="20">
        <v>-399347285</v>
      </c>
      <c r="Z47" s="47">
        <v>-63.583790368318951</v>
      </c>
      <c r="AA47" s="22">
        <v>816710740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-215072110</v>
      </c>
      <c r="D50" s="50">
        <f t="shared" ref="D50:Y50" si="7">SUM(D47:D49)</f>
        <v>0</v>
      </c>
      <c r="E50" s="51">
        <f t="shared" si="7"/>
        <v>816670740</v>
      </c>
      <c r="F50" s="52">
        <f t="shared" si="7"/>
        <v>816710740</v>
      </c>
      <c r="G50" s="52">
        <f t="shared" si="7"/>
        <v>233690726</v>
      </c>
      <c r="H50" s="52">
        <f t="shared" si="7"/>
        <v>164720091</v>
      </c>
      <c r="I50" s="52">
        <f t="shared" si="7"/>
        <v>-169693492</v>
      </c>
      <c r="J50" s="52">
        <f t="shared" si="7"/>
        <v>228717325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228717325</v>
      </c>
      <c r="X50" s="52">
        <f t="shared" si="7"/>
        <v>628064610</v>
      </c>
      <c r="Y50" s="52">
        <f t="shared" si="7"/>
        <v>-399347285</v>
      </c>
      <c r="Z50" s="53">
        <f>+IF(X50&lt;&gt;0,+(Y50/X50)*100,0)</f>
        <v>-63.583790368318951</v>
      </c>
      <c r="AA50" s="54">
        <f>SUM(AA47:AA49)</f>
        <v>816710740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D16" sqref="AD16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-295451962</v>
      </c>
      <c r="D6" s="18"/>
      <c r="E6" s="19"/>
      <c r="F6" s="20"/>
      <c r="G6" s="20">
        <v>-286758353</v>
      </c>
      <c r="H6" s="20">
        <v>230737796</v>
      </c>
      <c r="I6" s="20">
        <v>-47437143</v>
      </c>
      <c r="J6" s="20">
        <v>-103457700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-103457700</v>
      </c>
      <c r="X6" s="20"/>
      <c r="Y6" s="20">
        <v>-103457700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16005365</v>
      </c>
      <c r="D7" s="18"/>
      <c r="E7" s="19"/>
      <c r="F7" s="20"/>
      <c r="G7" s="20">
        <v>-11348973</v>
      </c>
      <c r="H7" s="20">
        <v>2494565</v>
      </c>
      <c r="I7" s="20">
        <v>15853207</v>
      </c>
      <c r="J7" s="20">
        <v>6998799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6998799</v>
      </c>
      <c r="X7" s="20"/>
      <c r="Y7" s="20">
        <v>6998799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122000</v>
      </c>
      <c r="I8" s="20"/>
      <c r="J8" s="20">
        <v>122000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122000</v>
      </c>
      <c r="X8" s="20"/>
      <c r="Y8" s="20">
        <v>122000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-5235320</v>
      </c>
      <c r="D10" s="18"/>
      <c r="E10" s="19"/>
      <c r="F10" s="20"/>
      <c r="G10" s="20">
        <v>-3703480</v>
      </c>
      <c r="H10" s="20">
        <v>863777</v>
      </c>
      <c r="I10" s="20">
        <v>-2650195</v>
      </c>
      <c r="J10" s="20">
        <v>-5489898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-5489898</v>
      </c>
      <c r="X10" s="20"/>
      <c r="Y10" s="20">
        <v>-5489898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8813725</v>
      </c>
      <c r="D11" s="18"/>
      <c r="E11" s="19"/>
      <c r="F11" s="20"/>
      <c r="G11" s="24">
        <v>9470492</v>
      </c>
      <c r="H11" s="24">
        <v>-33844203</v>
      </c>
      <c r="I11" s="24">
        <v>-3624436</v>
      </c>
      <c r="J11" s="20">
        <v>-27998147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-27998147</v>
      </c>
      <c r="X11" s="20"/>
      <c r="Y11" s="24">
        <v>-27998147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388210</v>
      </c>
      <c r="H12" s="20">
        <v>141850</v>
      </c>
      <c r="I12" s="20">
        <v>768121</v>
      </c>
      <c r="J12" s="20">
        <v>1298181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1298181</v>
      </c>
      <c r="X12" s="20"/>
      <c r="Y12" s="20">
        <v>1298181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-275868192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-291952104</v>
      </c>
      <c r="H13" s="31">
        <f t="shared" si="0"/>
        <v>200515785</v>
      </c>
      <c r="I13" s="31">
        <f t="shared" si="0"/>
        <v>-37090446</v>
      </c>
      <c r="J13" s="31">
        <f t="shared" si="0"/>
        <v>-128526765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-128526765</v>
      </c>
      <c r="X13" s="31">
        <f t="shared" si="0"/>
        <v>0</v>
      </c>
      <c r="Y13" s="31">
        <f t="shared" si="0"/>
        <v>-128526765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89120762</v>
      </c>
      <c r="D17" s="18"/>
      <c r="E17" s="19">
        <v>338677000</v>
      </c>
      <c r="F17" s="20">
        <v>338677000</v>
      </c>
      <c r="G17" s="24">
        <v>-2205882</v>
      </c>
      <c r="H17" s="24">
        <v>9389672</v>
      </c>
      <c r="I17" s="24">
        <v>-1456649</v>
      </c>
      <c r="J17" s="20">
        <v>5727141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5727141</v>
      </c>
      <c r="X17" s="20">
        <v>253475000</v>
      </c>
      <c r="Y17" s="24">
        <v>-247747859</v>
      </c>
      <c r="Z17" s="25">
        <v>-97.740549955616927</v>
      </c>
      <c r="AA17" s="26">
        <v>338677000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8135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89128897</v>
      </c>
      <c r="D25" s="29">
        <f t="shared" ref="D25:Y25" si="1">SUM(D15:D24)</f>
        <v>0</v>
      </c>
      <c r="E25" s="35">
        <f t="shared" si="1"/>
        <v>338677000</v>
      </c>
      <c r="F25" s="36">
        <f t="shared" si="1"/>
        <v>338677000</v>
      </c>
      <c r="G25" s="36">
        <f t="shared" si="1"/>
        <v>-2205882</v>
      </c>
      <c r="H25" s="36">
        <f t="shared" si="1"/>
        <v>9389672</v>
      </c>
      <c r="I25" s="36">
        <f t="shared" si="1"/>
        <v>-1456649</v>
      </c>
      <c r="J25" s="36">
        <f t="shared" si="1"/>
        <v>5727141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5727141</v>
      </c>
      <c r="X25" s="36">
        <f t="shared" si="1"/>
        <v>253475000</v>
      </c>
      <c r="Y25" s="36">
        <f t="shared" si="1"/>
        <v>-247747859</v>
      </c>
      <c r="Z25" s="37">
        <f>+IF(X25&lt;&gt;0,+(Y25/X25)*100,0)</f>
        <v>-97.740549955616927</v>
      </c>
      <c r="AA25" s="38">
        <f>SUM(AA15:AA24)</f>
        <v>338677000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-186739295</v>
      </c>
      <c r="D26" s="29">
        <f>+D13+D25</f>
        <v>0</v>
      </c>
      <c r="E26" s="30">
        <f t="shared" si="2"/>
        <v>338677000</v>
      </c>
      <c r="F26" s="31">
        <f t="shared" si="2"/>
        <v>338677000</v>
      </c>
      <c r="G26" s="31">
        <f t="shared" si="2"/>
        <v>-294157986</v>
      </c>
      <c r="H26" s="31">
        <f t="shared" si="2"/>
        <v>209905457</v>
      </c>
      <c r="I26" s="31">
        <f t="shared" si="2"/>
        <v>-38547095</v>
      </c>
      <c r="J26" s="31">
        <f t="shared" si="2"/>
        <v>-122799624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-122799624</v>
      </c>
      <c r="X26" s="31">
        <f t="shared" si="2"/>
        <v>253475000</v>
      </c>
      <c r="Y26" s="31">
        <f t="shared" si="2"/>
        <v>-376274624</v>
      </c>
      <c r="Z26" s="32">
        <f>+IF(X26&lt;&gt;0,+(Y26/X26)*100,0)</f>
        <v>-148.44644402801066</v>
      </c>
      <c r="AA26" s="33">
        <f>+AA13+AA25</f>
        <v>338677000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13805319</v>
      </c>
      <c r="D30" s="18"/>
      <c r="E30" s="19"/>
      <c r="F30" s="20"/>
      <c r="G30" s="20">
        <v>4506109</v>
      </c>
      <c r="H30" s="20">
        <v>6327421</v>
      </c>
      <c r="I30" s="20">
        <v>6221801</v>
      </c>
      <c r="J30" s="20">
        <v>17055331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17055331</v>
      </c>
      <c r="X30" s="20"/>
      <c r="Y30" s="20">
        <v>17055331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82988466</v>
      </c>
      <c r="D32" s="18"/>
      <c r="E32" s="19"/>
      <c r="F32" s="20"/>
      <c r="G32" s="20">
        <v>-278715351</v>
      </c>
      <c r="H32" s="20">
        <v>-7890709</v>
      </c>
      <c r="I32" s="20">
        <v>-551664</v>
      </c>
      <c r="J32" s="20">
        <v>-287157724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-287157724</v>
      </c>
      <c r="X32" s="20"/>
      <c r="Y32" s="20">
        <v>-287157724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-600288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17624470</v>
      </c>
      <c r="D35" s="18"/>
      <c r="E35" s="19"/>
      <c r="F35" s="20"/>
      <c r="G35" s="20">
        <v>10169285</v>
      </c>
      <c r="H35" s="20">
        <v>900355</v>
      </c>
      <c r="I35" s="20">
        <v>1527752</v>
      </c>
      <c r="J35" s="20">
        <v>12597392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12597392</v>
      </c>
      <c r="X35" s="20"/>
      <c r="Y35" s="20">
        <v>12597392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113817967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-264039957</v>
      </c>
      <c r="H37" s="31">
        <f t="shared" si="3"/>
        <v>-662933</v>
      </c>
      <c r="I37" s="31">
        <f t="shared" si="3"/>
        <v>7197889</v>
      </c>
      <c r="J37" s="31">
        <f t="shared" si="3"/>
        <v>-257505001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-257505001</v>
      </c>
      <c r="X37" s="31">
        <f t="shared" si="3"/>
        <v>0</v>
      </c>
      <c r="Y37" s="31">
        <f t="shared" si="3"/>
        <v>-257505001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74471112</v>
      </c>
      <c r="D39" s="18"/>
      <c r="E39" s="19"/>
      <c r="F39" s="20"/>
      <c r="G39" s="20">
        <v>-1026149</v>
      </c>
      <c r="H39" s="20"/>
      <c r="I39" s="20"/>
      <c r="J39" s="20">
        <v>-1026149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-1026149</v>
      </c>
      <c r="X39" s="20"/>
      <c r="Y39" s="20">
        <v>-1026149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-14531304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59939808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-1026149</v>
      </c>
      <c r="H43" s="36">
        <f t="shared" si="4"/>
        <v>0</v>
      </c>
      <c r="I43" s="36">
        <f t="shared" si="4"/>
        <v>0</v>
      </c>
      <c r="J43" s="36">
        <f t="shared" si="4"/>
        <v>-1026149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-1026149</v>
      </c>
      <c r="X43" s="36">
        <f t="shared" si="4"/>
        <v>0</v>
      </c>
      <c r="Y43" s="36">
        <f t="shared" si="4"/>
        <v>-1026149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173757775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-265066106</v>
      </c>
      <c r="H44" s="31">
        <f t="shared" si="5"/>
        <v>-662933</v>
      </c>
      <c r="I44" s="31">
        <f t="shared" si="5"/>
        <v>7197889</v>
      </c>
      <c r="J44" s="31">
        <f t="shared" si="5"/>
        <v>-258531150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-258531150</v>
      </c>
      <c r="X44" s="31">
        <f t="shared" si="5"/>
        <v>0</v>
      </c>
      <c r="Y44" s="31">
        <f t="shared" si="5"/>
        <v>-258531150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-360497070</v>
      </c>
      <c r="D45" s="42">
        <f t="shared" si="6"/>
        <v>0</v>
      </c>
      <c r="E45" s="43">
        <f t="shared" si="6"/>
        <v>338677000</v>
      </c>
      <c r="F45" s="44">
        <f t="shared" si="6"/>
        <v>338677000</v>
      </c>
      <c r="G45" s="44">
        <f t="shared" si="6"/>
        <v>-29091880</v>
      </c>
      <c r="H45" s="44">
        <f t="shared" si="6"/>
        <v>210568390</v>
      </c>
      <c r="I45" s="44">
        <f t="shared" si="6"/>
        <v>-45744984</v>
      </c>
      <c r="J45" s="44">
        <f t="shared" si="6"/>
        <v>135731526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135731526</v>
      </c>
      <c r="X45" s="44">
        <f t="shared" si="6"/>
        <v>253475000</v>
      </c>
      <c r="Y45" s="44">
        <f t="shared" si="6"/>
        <v>-117743474</v>
      </c>
      <c r="Z45" s="45">
        <f>+IF(X45&lt;&gt;0,+(Y45/X45)*100,0)</f>
        <v>-46.451710819607456</v>
      </c>
      <c r="AA45" s="46">
        <f>+AA26-AA44</f>
        <v>338677000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-254316241</v>
      </c>
      <c r="D47" s="18"/>
      <c r="E47" s="19"/>
      <c r="F47" s="20"/>
      <c r="G47" s="20"/>
      <c r="H47" s="20">
        <v>167551161</v>
      </c>
      <c r="I47" s="20">
        <v>-52707521</v>
      </c>
      <c r="J47" s="20">
        <v>114843640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114843640</v>
      </c>
      <c r="X47" s="20"/>
      <c r="Y47" s="20">
        <v>114843640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-254316241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167551161</v>
      </c>
      <c r="I50" s="52">
        <f t="shared" si="7"/>
        <v>-52707521</v>
      </c>
      <c r="J50" s="52">
        <f t="shared" si="7"/>
        <v>114843640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114843640</v>
      </c>
      <c r="X50" s="52">
        <f t="shared" si="7"/>
        <v>0</v>
      </c>
      <c r="Y50" s="52">
        <f t="shared" si="7"/>
        <v>114843640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-15493995</v>
      </c>
      <c r="D6" s="18"/>
      <c r="E6" s="19">
        <v>-26825354</v>
      </c>
      <c r="F6" s="20">
        <v>-26825354</v>
      </c>
      <c r="G6" s="20">
        <v>-15493994</v>
      </c>
      <c r="H6" s="20">
        <v>-745468</v>
      </c>
      <c r="I6" s="20">
        <v>-678595</v>
      </c>
      <c r="J6" s="20">
        <v>-16918057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-16918057</v>
      </c>
      <c r="X6" s="20">
        <v>-6706350</v>
      </c>
      <c r="Y6" s="20">
        <v>-10211707</v>
      </c>
      <c r="Z6" s="21">
        <v>152.26922245334646</v>
      </c>
      <c r="AA6" s="22">
        <v>-26825354</v>
      </c>
    </row>
    <row r="7" spans="1:27" ht="13.5" x14ac:dyDescent="0.25">
      <c r="A7" s="23" t="s">
        <v>35</v>
      </c>
      <c r="B7" s="17" t="s">
        <v>32</v>
      </c>
      <c r="C7" s="18">
        <v>8854526</v>
      </c>
      <c r="D7" s="18"/>
      <c r="E7" s="19">
        <v>4155515</v>
      </c>
      <c r="F7" s="20">
        <v>4155515</v>
      </c>
      <c r="G7" s="20">
        <v>11763952</v>
      </c>
      <c r="H7" s="20">
        <v>1025743</v>
      </c>
      <c r="I7" s="20">
        <v>796184</v>
      </c>
      <c r="J7" s="20">
        <v>13585879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13585879</v>
      </c>
      <c r="X7" s="20">
        <v>1038873</v>
      </c>
      <c r="Y7" s="20">
        <v>12547006</v>
      </c>
      <c r="Z7" s="21">
        <v>1207.7516693570822</v>
      </c>
      <c r="AA7" s="22">
        <v>4155515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5870</v>
      </c>
      <c r="F10" s="20">
        <v>5870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1470</v>
      </c>
      <c r="Y10" s="20">
        <v>-1470</v>
      </c>
      <c r="Z10" s="21">
        <v>-100</v>
      </c>
      <c r="AA10" s="22">
        <v>5870</v>
      </c>
    </row>
    <row r="11" spans="1:27" ht="13.5" x14ac:dyDescent="0.25">
      <c r="A11" s="23" t="s">
        <v>39</v>
      </c>
      <c r="B11" s="17" t="s">
        <v>32</v>
      </c>
      <c r="C11" s="18">
        <v>3648618</v>
      </c>
      <c r="D11" s="18"/>
      <c r="E11" s="19">
        <v>2597827</v>
      </c>
      <c r="F11" s="20">
        <v>2597827</v>
      </c>
      <c r="G11" s="24">
        <v>3648618</v>
      </c>
      <c r="H11" s="24">
        <v>97235</v>
      </c>
      <c r="I11" s="24">
        <v>88512</v>
      </c>
      <c r="J11" s="20">
        <v>3834365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3834365</v>
      </c>
      <c r="X11" s="20">
        <v>649458</v>
      </c>
      <c r="Y11" s="24">
        <v>3184907</v>
      </c>
      <c r="Z11" s="25">
        <v>490.39460596374209</v>
      </c>
      <c r="AA11" s="26">
        <v>2597827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-2990851</v>
      </c>
      <c r="D13" s="29">
        <f>SUM(D6:D12)</f>
        <v>0</v>
      </c>
      <c r="E13" s="30">
        <f t="shared" si="0"/>
        <v>-20066142</v>
      </c>
      <c r="F13" s="31">
        <f t="shared" si="0"/>
        <v>-20066142</v>
      </c>
      <c r="G13" s="31">
        <f t="shared" si="0"/>
        <v>-81424</v>
      </c>
      <c r="H13" s="31">
        <f t="shared" si="0"/>
        <v>377510</v>
      </c>
      <c r="I13" s="31">
        <f t="shared" si="0"/>
        <v>206101</v>
      </c>
      <c r="J13" s="31">
        <f t="shared" si="0"/>
        <v>502187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502187</v>
      </c>
      <c r="X13" s="31">
        <f t="shared" si="0"/>
        <v>-5016549</v>
      </c>
      <c r="Y13" s="31">
        <f t="shared" si="0"/>
        <v>5518736</v>
      </c>
      <c r="Z13" s="32">
        <f>+IF(X13&lt;&gt;0,+(Y13/X13)*100,0)</f>
        <v>-110.01060689330453</v>
      </c>
      <c r="AA13" s="33">
        <f>SUM(AA6:AA12)</f>
        <v>-20066142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17725437</v>
      </c>
      <c r="D17" s="18"/>
      <c r="E17" s="19">
        <v>-252389</v>
      </c>
      <c r="F17" s="20">
        <v>-252389</v>
      </c>
      <c r="G17" s="24">
        <v>16138497</v>
      </c>
      <c r="H17" s="24">
        <v>1586940</v>
      </c>
      <c r="I17" s="24"/>
      <c r="J17" s="20">
        <v>17725437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17725437</v>
      </c>
      <c r="X17" s="20">
        <v>-63093</v>
      </c>
      <c r="Y17" s="24">
        <v>17788530</v>
      </c>
      <c r="Z17" s="25">
        <v>-28194.141980885361</v>
      </c>
      <c r="AA17" s="26">
        <v>-252389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17725437</v>
      </c>
      <c r="D25" s="29">
        <f t="shared" ref="D25:Y25" si="1">SUM(D15:D24)</f>
        <v>0</v>
      </c>
      <c r="E25" s="35">
        <f t="shared" si="1"/>
        <v>-252389</v>
      </c>
      <c r="F25" s="36">
        <f t="shared" si="1"/>
        <v>-252389</v>
      </c>
      <c r="G25" s="36">
        <f t="shared" si="1"/>
        <v>16138497</v>
      </c>
      <c r="H25" s="36">
        <f t="shared" si="1"/>
        <v>1586940</v>
      </c>
      <c r="I25" s="36">
        <f t="shared" si="1"/>
        <v>0</v>
      </c>
      <c r="J25" s="36">
        <f t="shared" si="1"/>
        <v>17725437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17725437</v>
      </c>
      <c r="X25" s="36">
        <f t="shared" si="1"/>
        <v>-63093</v>
      </c>
      <c r="Y25" s="36">
        <f t="shared" si="1"/>
        <v>17788530</v>
      </c>
      <c r="Z25" s="37">
        <f>+IF(X25&lt;&gt;0,+(Y25/X25)*100,0)</f>
        <v>-28194.141980885361</v>
      </c>
      <c r="AA25" s="38">
        <f>SUM(AA15:AA24)</f>
        <v>-252389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14734586</v>
      </c>
      <c r="D26" s="29">
        <f>+D13+D25</f>
        <v>0</v>
      </c>
      <c r="E26" s="30">
        <f t="shared" si="2"/>
        <v>-20318531</v>
      </c>
      <c r="F26" s="31">
        <f t="shared" si="2"/>
        <v>-20318531</v>
      </c>
      <c r="G26" s="31">
        <f t="shared" si="2"/>
        <v>16057073</v>
      </c>
      <c r="H26" s="31">
        <f t="shared" si="2"/>
        <v>1964450</v>
      </c>
      <c r="I26" s="31">
        <f t="shared" si="2"/>
        <v>206101</v>
      </c>
      <c r="J26" s="31">
        <f t="shared" si="2"/>
        <v>18227624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18227624</v>
      </c>
      <c r="X26" s="31">
        <f t="shared" si="2"/>
        <v>-5079642</v>
      </c>
      <c r="Y26" s="31">
        <f t="shared" si="2"/>
        <v>23307266</v>
      </c>
      <c r="Z26" s="32">
        <f>+IF(X26&lt;&gt;0,+(Y26/X26)*100,0)</f>
        <v>-458.83678416707323</v>
      </c>
      <c r="AA26" s="33">
        <f>+AA13+AA25</f>
        <v>-20318531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30914398</v>
      </c>
      <c r="D32" s="18"/>
      <c r="E32" s="19">
        <v>2687473</v>
      </c>
      <c r="F32" s="20">
        <v>2687473</v>
      </c>
      <c r="G32" s="20">
        <v>30914396</v>
      </c>
      <c r="H32" s="20">
        <v>1535984</v>
      </c>
      <c r="I32" s="20">
        <v>78061</v>
      </c>
      <c r="J32" s="20">
        <v>32528441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32528441</v>
      </c>
      <c r="X32" s="20">
        <v>671823</v>
      </c>
      <c r="Y32" s="20">
        <v>31856618</v>
      </c>
      <c r="Z32" s="21">
        <v>4741.8171155200107</v>
      </c>
      <c r="AA32" s="22">
        <v>2687473</v>
      </c>
    </row>
    <row r="33" spans="1:27" ht="13.5" x14ac:dyDescent="0.25">
      <c r="A33" s="23" t="s">
        <v>60</v>
      </c>
      <c r="B33" s="17" t="s">
        <v>32</v>
      </c>
      <c r="C33" s="18">
        <v>-800000</v>
      </c>
      <c r="D33" s="18"/>
      <c r="E33" s="19"/>
      <c r="F33" s="20"/>
      <c r="G33" s="20">
        <v>-799980</v>
      </c>
      <c r="H33" s="20">
        <v>-20</v>
      </c>
      <c r="I33" s="20"/>
      <c r="J33" s="20">
        <v>-800000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-800000</v>
      </c>
      <c r="X33" s="20"/>
      <c r="Y33" s="20">
        <v>-800000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106304</v>
      </c>
      <c r="D35" s="18"/>
      <c r="E35" s="19">
        <v>2074888</v>
      </c>
      <c r="F35" s="20">
        <v>2074888</v>
      </c>
      <c r="G35" s="20"/>
      <c r="H35" s="20">
        <v>106304</v>
      </c>
      <c r="I35" s="20"/>
      <c r="J35" s="20">
        <v>106304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106304</v>
      </c>
      <c r="X35" s="20">
        <v>518721</v>
      </c>
      <c r="Y35" s="20">
        <v>-412417</v>
      </c>
      <c r="Z35" s="21">
        <v>-79.506516990829368</v>
      </c>
      <c r="AA35" s="22">
        <v>2074888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30220702</v>
      </c>
      <c r="D37" s="29">
        <f t="shared" ref="D37:Y37" si="3">SUM(D29:D36)</f>
        <v>0</v>
      </c>
      <c r="E37" s="30">
        <f t="shared" si="3"/>
        <v>4762361</v>
      </c>
      <c r="F37" s="31">
        <f t="shared" si="3"/>
        <v>4762361</v>
      </c>
      <c r="G37" s="31">
        <f t="shared" si="3"/>
        <v>30114416</v>
      </c>
      <c r="H37" s="31">
        <f t="shared" si="3"/>
        <v>1642268</v>
      </c>
      <c r="I37" s="31">
        <f t="shared" si="3"/>
        <v>78061</v>
      </c>
      <c r="J37" s="31">
        <f t="shared" si="3"/>
        <v>31834745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31834745</v>
      </c>
      <c r="X37" s="31">
        <f t="shared" si="3"/>
        <v>1190544</v>
      </c>
      <c r="Y37" s="31">
        <f t="shared" si="3"/>
        <v>30644201</v>
      </c>
      <c r="Z37" s="32">
        <f>+IF(X37&lt;&gt;0,+(Y37/X37)*100,0)</f>
        <v>2573.9662708812107</v>
      </c>
      <c r="AA37" s="33">
        <f>SUM(AA29:AA36)</f>
        <v>4762361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30220702</v>
      </c>
      <c r="D44" s="29">
        <f>+D37+D43</f>
        <v>0</v>
      </c>
      <c r="E44" s="30">
        <f t="shared" si="5"/>
        <v>4762361</v>
      </c>
      <c r="F44" s="31">
        <f t="shared" si="5"/>
        <v>4762361</v>
      </c>
      <c r="G44" s="31">
        <f t="shared" si="5"/>
        <v>30114416</v>
      </c>
      <c r="H44" s="31">
        <f t="shared" si="5"/>
        <v>1642268</v>
      </c>
      <c r="I44" s="31">
        <f t="shared" si="5"/>
        <v>78061</v>
      </c>
      <c r="J44" s="31">
        <f t="shared" si="5"/>
        <v>31834745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31834745</v>
      </c>
      <c r="X44" s="31">
        <f t="shared" si="5"/>
        <v>1190544</v>
      </c>
      <c r="Y44" s="31">
        <f t="shared" si="5"/>
        <v>30644201</v>
      </c>
      <c r="Z44" s="32">
        <f>+IF(X44&lt;&gt;0,+(Y44/X44)*100,0)</f>
        <v>2573.9662708812107</v>
      </c>
      <c r="AA44" s="33">
        <f>+AA37+AA43</f>
        <v>4762361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-15486116</v>
      </c>
      <c r="D45" s="42">
        <f t="shared" si="6"/>
        <v>0</v>
      </c>
      <c r="E45" s="43">
        <f t="shared" si="6"/>
        <v>-25080892</v>
      </c>
      <c r="F45" s="44">
        <f t="shared" si="6"/>
        <v>-25080892</v>
      </c>
      <c r="G45" s="44">
        <f t="shared" si="6"/>
        <v>-14057343</v>
      </c>
      <c r="H45" s="44">
        <f t="shared" si="6"/>
        <v>322182</v>
      </c>
      <c r="I45" s="44">
        <f t="shared" si="6"/>
        <v>128040</v>
      </c>
      <c r="J45" s="44">
        <f t="shared" si="6"/>
        <v>-13607121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-13607121</v>
      </c>
      <c r="X45" s="44">
        <f t="shared" si="6"/>
        <v>-6270186</v>
      </c>
      <c r="Y45" s="44">
        <f t="shared" si="6"/>
        <v>-7336935</v>
      </c>
      <c r="Z45" s="45">
        <f>+IF(X45&lt;&gt;0,+(Y45/X45)*100,0)</f>
        <v>117.01303597692316</v>
      </c>
      <c r="AA45" s="46">
        <f>+AA26-AA44</f>
        <v>-25080892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-36879911</v>
      </c>
      <c r="D47" s="18"/>
      <c r="E47" s="19"/>
      <c r="F47" s="20"/>
      <c r="G47" s="20">
        <v>-34057205</v>
      </c>
      <c r="H47" s="20">
        <v>-726474</v>
      </c>
      <c r="I47" s="20">
        <v>221885</v>
      </c>
      <c r="J47" s="20">
        <v>-34561794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-34561794</v>
      </c>
      <c r="X47" s="20"/>
      <c r="Y47" s="20">
        <v>-34561794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-36879911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-34057205</v>
      </c>
      <c r="H50" s="52">
        <f t="shared" si="7"/>
        <v>-726474</v>
      </c>
      <c r="I50" s="52">
        <f t="shared" si="7"/>
        <v>221885</v>
      </c>
      <c r="J50" s="52">
        <f t="shared" si="7"/>
        <v>-34561794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-34561794</v>
      </c>
      <c r="X50" s="52">
        <f t="shared" si="7"/>
        <v>0</v>
      </c>
      <c r="Y50" s="52">
        <f t="shared" si="7"/>
        <v>-34561794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-3254411</v>
      </c>
      <c r="F6" s="20">
        <v>-3254411</v>
      </c>
      <c r="G6" s="20"/>
      <c r="H6" s="20">
        <v>-3</v>
      </c>
      <c r="I6" s="20"/>
      <c r="J6" s="20">
        <v>-3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</v>
      </c>
      <c r="X6" s="20">
        <v>-813600</v>
      </c>
      <c r="Y6" s="20">
        <v>813597</v>
      </c>
      <c r="Z6" s="21">
        <v>-99.999631268436573</v>
      </c>
      <c r="AA6" s="22">
        <v>-3254411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-347826</v>
      </c>
      <c r="F10" s="20">
        <v>-347826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-86958</v>
      </c>
      <c r="Y10" s="20">
        <v>86958</v>
      </c>
      <c r="Z10" s="21">
        <v>-100</v>
      </c>
      <c r="AA10" s="22">
        <v>-347826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201912</v>
      </c>
      <c r="F11" s="20">
        <v>201912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50484</v>
      </c>
      <c r="Y11" s="24">
        <v>-50484</v>
      </c>
      <c r="Z11" s="25">
        <v>-100</v>
      </c>
      <c r="AA11" s="26">
        <v>201912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-3400325</v>
      </c>
      <c r="F13" s="31">
        <f t="shared" si="0"/>
        <v>-3400325</v>
      </c>
      <c r="G13" s="31">
        <f t="shared" si="0"/>
        <v>0</v>
      </c>
      <c r="H13" s="31">
        <f t="shared" si="0"/>
        <v>-3</v>
      </c>
      <c r="I13" s="31">
        <f t="shared" si="0"/>
        <v>0</v>
      </c>
      <c r="J13" s="31">
        <f t="shared" si="0"/>
        <v>-3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</v>
      </c>
      <c r="X13" s="31">
        <f t="shared" si="0"/>
        <v>-850074</v>
      </c>
      <c r="Y13" s="31">
        <f t="shared" si="0"/>
        <v>850071</v>
      </c>
      <c r="Z13" s="32">
        <f>+IF(X13&lt;&gt;0,+(Y13/X13)*100,0)</f>
        <v>-99.999647089547494</v>
      </c>
      <c r="AA13" s="33">
        <f>SUM(AA6:AA12)</f>
        <v>-3400325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173913</v>
      </c>
      <c r="F17" s="20">
        <v>173913</v>
      </c>
      <c r="G17" s="24">
        <v>15500</v>
      </c>
      <c r="H17" s="24">
        <v>78000</v>
      </c>
      <c r="I17" s="24"/>
      <c r="J17" s="20">
        <v>93500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93500</v>
      </c>
      <c r="X17" s="20">
        <v>43479</v>
      </c>
      <c r="Y17" s="24">
        <v>50021</v>
      </c>
      <c r="Z17" s="25">
        <v>115.04634421214838</v>
      </c>
      <c r="AA17" s="26">
        <v>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173913</v>
      </c>
      <c r="F25" s="36">
        <f t="shared" si="1"/>
        <v>173913</v>
      </c>
      <c r="G25" s="36">
        <f t="shared" si="1"/>
        <v>15500</v>
      </c>
      <c r="H25" s="36">
        <f t="shared" si="1"/>
        <v>78000</v>
      </c>
      <c r="I25" s="36">
        <f t="shared" si="1"/>
        <v>0</v>
      </c>
      <c r="J25" s="36">
        <f t="shared" si="1"/>
        <v>93500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93500</v>
      </c>
      <c r="X25" s="36">
        <f t="shared" si="1"/>
        <v>43479</v>
      </c>
      <c r="Y25" s="36">
        <f t="shared" si="1"/>
        <v>50021</v>
      </c>
      <c r="Z25" s="37">
        <f>+IF(X25&lt;&gt;0,+(Y25/X25)*100,0)</f>
        <v>115.04634421214838</v>
      </c>
      <c r="AA25" s="38">
        <f>SUM(AA15:AA24)</f>
        <v>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-3226412</v>
      </c>
      <c r="F26" s="31">
        <f t="shared" si="2"/>
        <v>-3226412</v>
      </c>
      <c r="G26" s="31">
        <f t="shared" si="2"/>
        <v>15500</v>
      </c>
      <c r="H26" s="31">
        <f t="shared" si="2"/>
        <v>77997</v>
      </c>
      <c r="I26" s="31">
        <f t="shared" si="2"/>
        <v>0</v>
      </c>
      <c r="J26" s="31">
        <f t="shared" si="2"/>
        <v>93497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93497</v>
      </c>
      <c r="X26" s="31">
        <f t="shared" si="2"/>
        <v>-806595</v>
      </c>
      <c r="Y26" s="31">
        <f t="shared" si="2"/>
        <v>900092</v>
      </c>
      <c r="Z26" s="32">
        <f>+IF(X26&lt;&gt;0,+(Y26/X26)*100,0)</f>
        <v>-111.59156701938396</v>
      </c>
      <c r="AA26" s="33">
        <f>+AA13+AA25</f>
        <v>-3226412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-3226412</v>
      </c>
      <c r="F45" s="44">
        <f t="shared" si="6"/>
        <v>-3226412</v>
      </c>
      <c r="G45" s="44">
        <f t="shared" si="6"/>
        <v>15500</v>
      </c>
      <c r="H45" s="44">
        <f t="shared" si="6"/>
        <v>77997</v>
      </c>
      <c r="I45" s="44">
        <f t="shared" si="6"/>
        <v>0</v>
      </c>
      <c r="J45" s="44">
        <f t="shared" si="6"/>
        <v>93497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93497</v>
      </c>
      <c r="X45" s="44">
        <f t="shared" si="6"/>
        <v>-806595</v>
      </c>
      <c r="Y45" s="44">
        <f t="shared" si="6"/>
        <v>900092</v>
      </c>
      <c r="Z45" s="45">
        <f>+IF(X45&lt;&gt;0,+(Y45/X45)*100,0)</f>
        <v>-111.59156701938396</v>
      </c>
      <c r="AA45" s="46">
        <f>+AA26-AA44</f>
        <v>-3226412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-123830693</v>
      </c>
      <c r="D6" s="18"/>
      <c r="E6" s="19">
        <v>-4777796</v>
      </c>
      <c r="F6" s="20">
        <v>-4777796</v>
      </c>
      <c r="G6" s="20">
        <v>-117373564</v>
      </c>
      <c r="H6" s="20">
        <v>489778</v>
      </c>
      <c r="I6" s="20">
        <v>-512128</v>
      </c>
      <c r="J6" s="20">
        <v>-117395914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-117395914</v>
      </c>
      <c r="X6" s="20">
        <v>-1194450</v>
      </c>
      <c r="Y6" s="20">
        <v>-116201464</v>
      </c>
      <c r="Z6" s="21">
        <v>9728.449411863201</v>
      </c>
      <c r="AA6" s="22">
        <v>-4777796</v>
      </c>
    </row>
    <row r="7" spans="1:27" ht="13.5" x14ac:dyDescent="0.25">
      <c r="A7" s="23" t="s">
        <v>35</v>
      </c>
      <c r="B7" s="17" t="s">
        <v>32</v>
      </c>
      <c r="C7" s="18">
        <v>2541694</v>
      </c>
      <c r="D7" s="18"/>
      <c r="E7" s="19">
        <v>-333796</v>
      </c>
      <c r="F7" s="20">
        <v>-333796</v>
      </c>
      <c r="G7" s="20">
        <v>-6236008</v>
      </c>
      <c r="H7" s="20">
        <v>8652721</v>
      </c>
      <c r="I7" s="20">
        <v>146096</v>
      </c>
      <c r="J7" s="20">
        <v>2562809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2562809</v>
      </c>
      <c r="X7" s="20">
        <v>-83448</v>
      </c>
      <c r="Y7" s="20">
        <v>2646257</v>
      </c>
      <c r="Z7" s="21">
        <v>-3171.1449046112548</v>
      </c>
      <c r="AA7" s="22">
        <v>-333796</v>
      </c>
    </row>
    <row r="8" spans="1:27" ht="13.5" x14ac:dyDescent="0.25">
      <c r="A8" s="23" t="s">
        <v>36</v>
      </c>
      <c r="B8" s="17" t="s">
        <v>32</v>
      </c>
      <c r="C8" s="18">
        <v>-1760965</v>
      </c>
      <c r="D8" s="18"/>
      <c r="E8" s="19"/>
      <c r="F8" s="20"/>
      <c r="G8" s="20">
        <v>-1760965</v>
      </c>
      <c r="H8" s="20"/>
      <c r="I8" s="20">
        <v>-2273</v>
      </c>
      <c r="J8" s="20">
        <v>-1763238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-1763238</v>
      </c>
      <c r="X8" s="20"/>
      <c r="Y8" s="20">
        <v>-1763238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1227437</v>
      </c>
      <c r="D10" s="18"/>
      <c r="E10" s="19"/>
      <c r="F10" s="20"/>
      <c r="G10" s="20">
        <v>1401212</v>
      </c>
      <c r="H10" s="20">
        <v>-67119</v>
      </c>
      <c r="I10" s="20">
        <v>-46</v>
      </c>
      <c r="J10" s="20">
        <v>1334047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1334047</v>
      </c>
      <c r="X10" s="20"/>
      <c r="Y10" s="20">
        <v>1334047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6612936</v>
      </c>
      <c r="D11" s="18"/>
      <c r="E11" s="19"/>
      <c r="F11" s="20"/>
      <c r="G11" s="24">
        <v>6773166</v>
      </c>
      <c r="H11" s="24">
        <v>209</v>
      </c>
      <c r="I11" s="24">
        <v>71082</v>
      </c>
      <c r="J11" s="20">
        <v>6844457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6844457</v>
      </c>
      <c r="X11" s="20"/>
      <c r="Y11" s="24">
        <v>6844457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-14291</v>
      </c>
      <c r="D12" s="18"/>
      <c r="E12" s="19"/>
      <c r="F12" s="20"/>
      <c r="G12" s="20">
        <v>-14291</v>
      </c>
      <c r="H12" s="20"/>
      <c r="I12" s="20"/>
      <c r="J12" s="20">
        <v>-14291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-14291</v>
      </c>
      <c r="X12" s="20"/>
      <c r="Y12" s="20">
        <v>-14291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-115223882</v>
      </c>
      <c r="D13" s="29">
        <f>SUM(D6:D12)</f>
        <v>0</v>
      </c>
      <c r="E13" s="30">
        <f t="shared" si="0"/>
        <v>-5111592</v>
      </c>
      <c r="F13" s="31">
        <f t="shared" si="0"/>
        <v>-5111592</v>
      </c>
      <c r="G13" s="31">
        <f t="shared" si="0"/>
        <v>-117210450</v>
      </c>
      <c r="H13" s="31">
        <f t="shared" si="0"/>
        <v>9075589</v>
      </c>
      <c r="I13" s="31">
        <f t="shared" si="0"/>
        <v>-297269</v>
      </c>
      <c r="J13" s="31">
        <f t="shared" si="0"/>
        <v>-108432130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-108432130</v>
      </c>
      <c r="X13" s="31">
        <f t="shared" si="0"/>
        <v>-1277898</v>
      </c>
      <c r="Y13" s="31">
        <f t="shared" si="0"/>
        <v>-107154232</v>
      </c>
      <c r="Z13" s="32">
        <f>+IF(X13&lt;&gt;0,+(Y13/X13)*100,0)</f>
        <v>8385.1944364886713</v>
      </c>
      <c r="AA13" s="33">
        <f>SUM(AA6:AA12)</f>
        <v>-5111592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30701887</v>
      </c>
      <c r="D17" s="18"/>
      <c r="E17" s="19">
        <v>-56412</v>
      </c>
      <c r="F17" s="20">
        <v>-56412</v>
      </c>
      <c r="G17" s="24">
        <v>31621790</v>
      </c>
      <c r="H17" s="24">
        <v>-919903</v>
      </c>
      <c r="I17" s="24"/>
      <c r="J17" s="20">
        <v>30701887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30701887</v>
      </c>
      <c r="X17" s="20">
        <v>-14103</v>
      </c>
      <c r="Y17" s="24">
        <v>30715990</v>
      </c>
      <c r="Z17" s="25">
        <v>-217797.56080266612</v>
      </c>
      <c r="AA17" s="26">
        <v>-56412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30701887</v>
      </c>
      <c r="D25" s="29">
        <f t="shared" ref="D25:Y25" si="1">SUM(D15:D24)</f>
        <v>0</v>
      </c>
      <c r="E25" s="35">
        <f t="shared" si="1"/>
        <v>-56412</v>
      </c>
      <c r="F25" s="36">
        <f t="shared" si="1"/>
        <v>-56412</v>
      </c>
      <c r="G25" s="36">
        <f t="shared" si="1"/>
        <v>31621790</v>
      </c>
      <c r="H25" s="36">
        <f t="shared" si="1"/>
        <v>-919903</v>
      </c>
      <c r="I25" s="36">
        <f t="shared" si="1"/>
        <v>0</v>
      </c>
      <c r="J25" s="36">
        <f t="shared" si="1"/>
        <v>30701887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30701887</v>
      </c>
      <c r="X25" s="36">
        <f t="shared" si="1"/>
        <v>-14103</v>
      </c>
      <c r="Y25" s="36">
        <f t="shared" si="1"/>
        <v>30715990</v>
      </c>
      <c r="Z25" s="37">
        <f>+IF(X25&lt;&gt;0,+(Y25/X25)*100,0)</f>
        <v>-217797.56080266612</v>
      </c>
      <c r="AA25" s="38">
        <f>SUM(AA15:AA24)</f>
        <v>-56412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-84521995</v>
      </c>
      <c r="D26" s="29">
        <f>+D13+D25</f>
        <v>0</v>
      </c>
      <c r="E26" s="30">
        <f t="shared" si="2"/>
        <v>-5168004</v>
      </c>
      <c r="F26" s="31">
        <f t="shared" si="2"/>
        <v>-5168004</v>
      </c>
      <c r="G26" s="31">
        <f t="shared" si="2"/>
        <v>-85588660</v>
      </c>
      <c r="H26" s="31">
        <f t="shared" si="2"/>
        <v>8155686</v>
      </c>
      <c r="I26" s="31">
        <f t="shared" si="2"/>
        <v>-297269</v>
      </c>
      <c r="J26" s="31">
        <f t="shared" si="2"/>
        <v>-77730243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-77730243</v>
      </c>
      <c r="X26" s="31">
        <f t="shared" si="2"/>
        <v>-1292001</v>
      </c>
      <c r="Y26" s="31">
        <f t="shared" si="2"/>
        <v>-76438242</v>
      </c>
      <c r="Z26" s="32">
        <f>+IF(X26&lt;&gt;0,+(Y26/X26)*100,0)</f>
        <v>5916.2680214643797</v>
      </c>
      <c r="AA26" s="33">
        <f>+AA13+AA25</f>
        <v>-5168004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15340</v>
      </c>
      <c r="D31" s="18"/>
      <c r="E31" s="19"/>
      <c r="F31" s="20"/>
      <c r="G31" s="20">
        <v>15340</v>
      </c>
      <c r="H31" s="20"/>
      <c r="I31" s="20"/>
      <c r="J31" s="20">
        <v>15340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15340</v>
      </c>
      <c r="X31" s="20"/>
      <c r="Y31" s="20">
        <v>15340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-88208176</v>
      </c>
      <c r="D32" s="18"/>
      <c r="E32" s="19">
        <v>-3974352</v>
      </c>
      <c r="F32" s="20">
        <v>-3974352</v>
      </c>
      <c r="G32" s="20">
        <v>-88014314</v>
      </c>
      <c r="H32" s="20">
        <v>-204467</v>
      </c>
      <c r="I32" s="20">
        <v>1570</v>
      </c>
      <c r="J32" s="20">
        <v>-88217211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-88217211</v>
      </c>
      <c r="X32" s="20">
        <v>-993588</v>
      </c>
      <c r="Y32" s="20">
        <v>-87223623</v>
      </c>
      <c r="Z32" s="21">
        <v>8778.6510102779012</v>
      </c>
      <c r="AA32" s="22">
        <v>-3974352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-168007</v>
      </c>
      <c r="H33" s="20">
        <v>222375</v>
      </c>
      <c r="I33" s="20">
        <v>-140982</v>
      </c>
      <c r="J33" s="20">
        <v>-86614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-86614</v>
      </c>
      <c r="X33" s="20"/>
      <c r="Y33" s="20">
        <v>-86614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1993932</v>
      </c>
      <c r="D34" s="18"/>
      <c r="E34" s="19"/>
      <c r="F34" s="20"/>
      <c r="G34" s="20">
        <v>1993932</v>
      </c>
      <c r="H34" s="20"/>
      <c r="I34" s="20"/>
      <c r="J34" s="20">
        <v>1993932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1993932</v>
      </c>
      <c r="X34" s="20"/>
      <c r="Y34" s="20">
        <v>1993932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2607050</v>
      </c>
      <c r="D35" s="18"/>
      <c r="E35" s="19"/>
      <c r="F35" s="20"/>
      <c r="G35" s="20">
        <v>3589663</v>
      </c>
      <c r="H35" s="20">
        <v>-916300</v>
      </c>
      <c r="I35" s="20">
        <v>31859</v>
      </c>
      <c r="J35" s="20">
        <v>2705222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2705222</v>
      </c>
      <c r="X35" s="20"/>
      <c r="Y35" s="20">
        <v>2705222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-83591854</v>
      </c>
      <c r="D37" s="29">
        <f t="shared" ref="D37:Y37" si="3">SUM(D29:D36)</f>
        <v>0</v>
      </c>
      <c r="E37" s="30">
        <f t="shared" si="3"/>
        <v>-3974352</v>
      </c>
      <c r="F37" s="31">
        <f t="shared" si="3"/>
        <v>-3974352</v>
      </c>
      <c r="G37" s="31">
        <f t="shared" si="3"/>
        <v>-82583386</v>
      </c>
      <c r="H37" s="31">
        <f t="shared" si="3"/>
        <v>-898392</v>
      </c>
      <c r="I37" s="31">
        <f t="shared" si="3"/>
        <v>-107553</v>
      </c>
      <c r="J37" s="31">
        <f t="shared" si="3"/>
        <v>-83589331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-83589331</v>
      </c>
      <c r="X37" s="31">
        <f t="shared" si="3"/>
        <v>-993588</v>
      </c>
      <c r="Y37" s="31">
        <f t="shared" si="3"/>
        <v>-82595743</v>
      </c>
      <c r="Z37" s="32">
        <f>+IF(X37&lt;&gt;0,+(Y37/X37)*100,0)</f>
        <v>8312.8764638864395</v>
      </c>
      <c r="AA37" s="33">
        <f>SUM(AA29:AA36)</f>
        <v>-3974352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17509226</v>
      </c>
      <c r="D40" s="18"/>
      <c r="E40" s="19"/>
      <c r="F40" s="20"/>
      <c r="G40" s="20">
        <v>16358747</v>
      </c>
      <c r="H40" s="20">
        <v>1150479</v>
      </c>
      <c r="I40" s="20"/>
      <c r="J40" s="20">
        <v>17509226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17509226</v>
      </c>
      <c r="X40" s="20"/>
      <c r="Y40" s="20">
        <v>17509226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17509226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16358747</v>
      </c>
      <c r="H43" s="36">
        <f t="shared" si="4"/>
        <v>1150479</v>
      </c>
      <c r="I43" s="36">
        <f t="shared" si="4"/>
        <v>0</v>
      </c>
      <c r="J43" s="36">
        <f t="shared" si="4"/>
        <v>17509226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17509226</v>
      </c>
      <c r="X43" s="36">
        <f t="shared" si="4"/>
        <v>0</v>
      </c>
      <c r="Y43" s="36">
        <f t="shared" si="4"/>
        <v>17509226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-66082628</v>
      </c>
      <c r="D44" s="29">
        <f>+D37+D43</f>
        <v>0</v>
      </c>
      <c r="E44" s="30">
        <f t="shared" si="5"/>
        <v>-3974352</v>
      </c>
      <c r="F44" s="31">
        <f t="shared" si="5"/>
        <v>-3974352</v>
      </c>
      <c r="G44" s="31">
        <f t="shared" si="5"/>
        <v>-66224639</v>
      </c>
      <c r="H44" s="31">
        <f t="shared" si="5"/>
        <v>252087</v>
      </c>
      <c r="I44" s="31">
        <f t="shared" si="5"/>
        <v>-107553</v>
      </c>
      <c r="J44" s="31">
        <f t="shared" si="5"/>
        <v>-66080105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-66080105</v>
      </c>
      <c r="X44" s="31">
        <f t="shared" si="5"/>
        <v>-993588</v>
      </c>
      <c r="Y44" s="31">
        <f t="shared" si="5"/>
        <v>-65086517</v>
      </c>
      <c r="Z44" s="32">
        <f>+IF(X44&lt;&gt;0,+(Y44/X44)*100,0)</f>
        <v>6550.6544966324072</v>
      </c>
      <c r="AA44" s="33">
        <f>+AA37+AA43</f>
        <v>-3974352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-18439367</v>
      </c>
      <c r="D45" s="42">
        <f t="shared" si="6"/>
        <v>0</v>
      </c>
      <c r="E45" s="43">
        <f t="shared" si="6"/>
        <v>-1193652</v>
      </c>
      <c r="F45" s="44">
        <f t="shared" si="6"/>
        <v>-1193652</v>
      </c>
      <c r="G45" s="44">
        <f t="shared" si="6"/>
        <v>-19364021</v>
      </c>
      <c r="H45" s="44">
        <f t="shared" si="6"/>
        <v>7903599</v>
      </c>
      <c r="I45" s="44">
        <f t="shared" si="6"/>
        <v>-189716</v>
      </c>
      <c r="J45" s="44">
        <f t="shared" si="6"/>
        <v>-11650138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-11650138</v>
      </c>
      <c r="X45" s="44">
        <f t="shared" si="6"/>
        <v>-298413</v>
      </c>
      <c r="Y45" s="44">
        <f t="shared" si="6"/>
        <v>-11351725</v>
      </c>
      <c r="Z45" s="45">
        <f>+IF(X45&lt;&gt;0,+(Y45/X45)*100,0)</f>
        <v>3804.0316608190665</v>
      </c>
      <c r="AA45" s="46">
        <f>+AA26-AA44</f>
        <v>-1193652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-14033668</v>
      </c>
      <c r="D47" s="18"/>
      <c r="E47" s="19">
        <v>-1193652</v>
      </c>
      <c r="F47" s="20">
        <v>-1193652</v>
      </c>
      <c r="G47" s="20">
        <v>-7065581</v>
      </c>
      <c r="H47" s="20">
        <v>-2163350</v>
      </c>
      <c r="I47" s="20">
        <v>-1204457</v>
      </c>
      <c r="J47" s="20">
        <v>-10433388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-10433388</v>
      </c>
      <c r="X47" s="20">
        <v>-298413</v>
      </c>
      <c r="Y47" s="20">
        <v>-10134975</v>
      </c>
      <c r="Z47" s="47">
        <v>3396.2913814076464</v>
      </c>
      <c r="AA47" s="22">
        <v>-1193652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-14033668</v>
      </c>
      <c r="D50" s="50">
        <f t="shared" ref="D50:Y50" si="7">SUM(D47:D49)</f>
        <v>0</v>
      </c>
      <c r="E50" s="51">
        <f t="shared" si="7"/>
        <v>-1193652</v>
      </c>
      <c r="F50" s="52">
        <f t="shared" si="7"/>
        <v>-1193652</v>
      </c>
      <c r="G50" s="52">
        <f t="shared" si="7"/>
        <v>-7065581</v>
      </c>
      <c r="H50" s="52">
        <f t="shared" si="7"/>
        <v>-2163350</v>
      </c>
      <c r="I50" s="52">
        <f t="shared" si="7"/>
        <v>-1204457</v>
      </c>
      <c r="J50" s="52">
        <f t="shared" si="7"/>
        <v>-10433388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-10433388</v>
      </c>
      <c r="X50" s="52">
        <f t="shared" si="7"/>
        <v>-298413</v>
      </c>
      <c r="Y50" s="52">
        <f t="shared" si="7"/>
        <v>-10134975</v>
      </c>
      <c r="Z50" s="53">
        <f>+IF(X50&lt;&gt;0,+(Y50/X50)*100,0)</f>
        <v>3396.2913814076464</v>
      </c>
      <c r="AA50" s="54">
        <f>SUM(AA47:AA49)</f>
        <v>-1193652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-144630689</v>
      </c>
      <c r="D6" s="18"/>
      <c r="E6" s="19">
        <v>-196482477</v>
      </c>
      <c r="F6" s="20">
        <v>-196482477</v>
      </c>
      <c r="G6" s="20">
        <v>-149693843</v>
      </c>
      <c r="H6" s="20">
        <v>-6178339</v>
      </c>
      <c r="I6" s="20">
        <v>-1305483</v>
      </c>
      <c r="J6" s="20">
        <v>-157177665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-157177665</v>
      </c>
      <c r="X6" s="20">
        <v>-125513031</v>
      </c>
      <c r="Y6" s="20">
        <v>-31664634</v>
      </c>
      <c r="Z6" s="21">
        <v>25.228164556077047</v>
      </c>
      <c r="AA6" s="22">
        <v>-196482477</v>
      </c>
    </row>
    <row r="7" spans="1:27" ht="13.5" x14ac:dyDescent="0.25">
      <c r="A7" s="23" t="s">
        <v>35</v>
      </c>
      <c r="B7" s="17" t="s">
        <v>32</v>
      </c>
      <c r="C7" s="18">
        <v>44716112</v>
      </c>
      <c r="D7" s="18"/>
      <c r="E7" s="19">
        <v>42058475</v>
      </c>
      <c r="F7" s="20">
        <v>42058475</v>
      </c>
      <c r="G7" s="20">
        <v>54784140</v>
      </c>
      <c r="H7" s="20">
        <v>3661362</v>
      </c>
      <c r="I7" s="20">
        <v>470644</v>
      </c>
      <c r="J7" s="20">
        <v>58916146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58916146</v>
      </c>
      <c r="X7" s="20">
        <v>43199533</v>
      </c>
      <c r="Y7" s="20">
        <v>15716613</v>
      </c>
      <c r="Z7" s="21">
        <v>36.38144190123537</v>
      </c>
      <c r="AA7" s="22">
        <v>42058475</v>
      </c>
    </row>
    <row r="8" spans="1:27" ht="13.5" x14ac:dyDescent="0.25">
      <c r="A8" s="23" t="s">
        <v>36</v>
      </c>
      <c r="B8" s="17" t="s">
        <v>32</v>
      </c>
      <c r="C8" s="18">
        <v>1200000</v>
      </c>
      <c r="D8" s="18"/>
      <c r="E8" s="19">
        <v>1200000</v>
      </c>
      <c r="F8" s="20">
        <v>1200000</v>
      </c>
      <c r="G8" s="20">
        <v>1200000</v>
      </c>
      <c r="H8" s="20"/>
      <c r="I8" s="20"/>
      <c r="J8" s="20">
        <v>1200000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1200000</v>
      </c>
      <c r="X8" s="20">
        <v>1200000</v>
      </c>
      <c r="Y8" s="20"/>
      <c r="Z8" s="21"/>
      <c r="AA8" s="22">
        <v>1200000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-51377536</v>
      </c>
      <c r="D10" s="18"/>
      <c r="E10" s="19">
        <v>-49919262</v>
      </c>
      <c r="F10" s="20">
        <v>-49919262</v>
      </c>
      <c r="G10" s="20">
        <v>-52707623</v>
      </c>
      <c r="H10" s="20">
        <v>-626419</v>
      </c>
      <c r="I10" s="20">
        <v>-609292</v>
      </c>
      <c r="J10" s="20">
        <v>-53943334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-53943334</v>
      </c>
      <c r="X10" s="20">
        <v>-44201623</v>
      </c>
      <c r="Y10" s="20">
        <v>-9741711</v>
      </c>
      <c r="Z10" s="21">
        <v>22.039260866054626</v>
      </c>
      <c r="AA10" s="22">
        <v>-49919262</v>
      </c>
    </row>
    <row r="11" spans="1:27" ht="13.5" x14ac:dyDescent="0.25">
      <c r="A11" s="23" t="s">
        <v>39</v>
      </c>
      <c r="B11" s="17" t="s">
        <v>32</v>
      </c>
      <c r="C11" s="18">
        <v>32088743</v>
      </c>
      <c r="D11" s="18"/>
      <c r="E11" s="19">
        <v>24836812</v>
      </c>
      <c r="F11" s="20">
        <v>24836812</v>
      </c>
      <c r="G11" s="24">
        <v>32742470</v>
      </c>
      <c r="H11" s="24">
        <v>1134236</v>
      </c>
      <c r="I11" s="24">
        <v>662374</v>
      </c>
      <c r="J11" s="20">
        <v>34539080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34539080</v>
      </c>
      <c r="X11" s="20">
        <v>24836812</v>
      </c>
      <c r="Y11" s="24">
        <v>9702268</v>
      </c>
      <c r="Z11" s="25">
        <v>39.064063455486959</v>
      </c>
      <c r="AA11" s="26">
        <v>24836812</v>
      </c>
    </row>
    <row r="12" spans="1:27" ht="13.5" x14ac:dyDescent="0.25">
      <c r="A12" s="23" t="s">
        <v>40</v>
      </c>
      <c r="B12" s="17" t="s">
        <v>32</v>
      </c>
      <c r="C12" s="18">
        <v>-195075</v>
      </c>
      <c r="D12" s="18"/>
      <c r="E12" s="19">
        <v>-195075</v>
      </c>
      <c r="F12" s="20">
        <v>-195075</v>
      </c>
      <c r="G12" s="20">
        <v>-195075</v>
      </c>
      <c r="H12" s="20"/>
      <c r="I12" s="20"/>
      <c r="J12" s="20">
        <v>-195075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-195075</v>
      </c>
      <c r="X12" s="20">
        <v>-195075</v>
      </c>
      <c r="Y12" s="20"/>
      <c r="Z12" s="21"/>
      <c r="AA12" s="22">
        <v>-195075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-118198445</v>
      </c>
      <c r="D13" s="29">
        <f>SUM(D6:D12)</f>
        <v>0</v>
      </c>
      <c r="E13" s="30">
        <f t="shared" si="0"/>
        <v>-178501527</v>
      </c>
      <c r="F13" s="31">
        <f t="shared" si="0"/>
        <v>-178501527</v>
      </c>
      <c r="G13" s="31">
        <f t="shared" si="0"/>
        <v>-113869931</v>
      </c>
      <c r="H13" s="31">
        <f t="shared" si="0"/>
        <v>-2009160</v>
      </c>
      <c r="I13" s="31">
        <f t="shared" si="0"/>
        <v>-781757</v>
      </c>
      <c r="J13" s="31">
        <f t="shared" si="0"/>
        <v>-116660848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-116660848</v>
      </c>
      <c r="X13" s="31">
        <f t="shared" si="0"/>
        <v>-100673384</v>
      </c>
      <c r="Y13" s="31">
        <f t="shared" si="0"/>
        <v>-15987464</v>
      </c>
      <c r="Z13" s="32">
        <f>+IF(X13&lt;&gt;0,+(Y13/X13)*100,0)</f>
        <v>15.880527071584282</v>
      </c>
      <c r="AA13" s="33">
        <f>SUM(AA6:AA12)</f>
        <v>-178501527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-15697438</v>
      </c>
      <c r="D17" s="18"/>
      <c r="E17" s="19">
        <v>-14376483</v>
      </c>
      <c r="F17" s="20">
        <v>-14376483</v>
      </c>
      <c r="G17" s="24">
        <v>-15697438</v>
      </c>
      <c r="H17" s="24"/>
      <c r="I17" s="24"/>
      <c r="J17" s="20">
        <v>-15697438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-15697438</v>
      </c>
      <c r="X17" s="20">
        <v>-15401483</v>
      </c>
      <c r="Y17" s="24">
        <v>-295955</v>
      </c>
      <c r="Z17" s="25">
        <v>1.9216006666371026</v>
      </c>
      <c r="AA17" s="26">
        <v>-14376483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-15697438</v>
      </c>
      <c r="D25" s="29">
        <f t="shared" ref="D25:Y25" si="1">SUM(D15:D24)</f>
        <v>0</v>
      </c>
      <c r="E25" s="35">
        <f t="shared" si="1"/>
        <v>-14376483</v>
      </c>
      <c r="F25" s="36">
        <f t="shared" si="1"/>
        <v>-14376483</v>
      </c>
      <c r="G25" s="36">
        <f t="shared" si="1"/>
        <v>-15697438</v>
      </c>
      <c r="H25" s="36">
        <f t="shared" si="1"/>
        <v>0</v>
      </c>
      <c r="I25" s="36">
        <f t="shared" si="1"/>
        <v>0</v>
      </c>
      <c r="J25" s="36">
        <f t="shared" si="1"/>
        <v>-15697438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-15697438</v>
      </c>
      <c r="X25" s="36">
        <f t="shared" si="1"/>
        <v>-15401483</v>
      </c>
      <c r="Y25" s="36">
        <f t="shared" si="1"/>
        <v>-295955</v>
      </c>
      <c r="Z25" s="37">
        <f>+IF(X25&lt;&gt;0,+(Y25/X25)*100,0)</f>
        <v>1.9216006666371026</v>
      </c>
      <c r="AA25" s="38">
        <f>SUM(AA15:AA24)</f>
        <v>-14376483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-133895883</v>
      </c>
      <c r="D26" s="29">
        <f>+D13+D25</f>
        <v>0</v>
      </c>
      <c r="E26" s="30">
        <f t="shared" si="2"/>
        <v>-192878010</v>
      </c>
      <c r="F26" s="31">
        <f t="shared" si="2"/>
        <v>-192878010</v>
      </c>
      <c r="G26" s="31">
        <f t="shared" si="2"/>
        <v>-129567369</v>
      </c>
      <c r="H26" s="31">
        <f t="shared" si="2"/>
        <v>-2009160</v>
      </c>
      <c r="I26" s="31">
        <f t="shared" si="2"/>
        <v>-781757</v>
      </c>
      <c r="J26" s="31">
        <f t="shared" si="2"/>
        <v>-132358286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-132358286</v>
      </c>
      <c r="X26" s="31">
        <f t="shared" si="2"/>
        <v>-116074867</v>
      </c>
      <c r="Y26" s="31">
        <f t="shared" si="2"/>
        <v>-16283419</v>
      </c>
      <c r="Z26" s="32">
        <f>+IF(X26&lt;&gt;0,+(Y26/X26)*100,0)</f>
        <v>14.02837618586287</v>
      </c>
      <c r="AA26" s="33">
        <f>+AA13+AA25</f>
        <v>-192878010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-76396787</v>
      </c>
      <c r="D30" s="18"/>
      <c r="E30" s="19">
        <v>-61590114</v>
      </c>
      <c r="F30" s="20">
        <v>-61590114</v>
      </c>
      <c r="G30" s="20">
        <v>-78779704</v>
      </c>
      <c r="H30" s="20">
        <v>-2886823</v>
      </c>
      <c r="I30" s="20">
        <v>-2502656</v>
      </c>
      <c r="J30" s="20">
        <v>-84169183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-84169183</v>
      </c>
      <c r="X30" s="20">
        <v>-54468534</v>
      </c>
      <c r="Y30" s="20">
        <v>-29700649</v>
      </c>
      <c r="Z30" s="21">
        <v>54.528085885329681</v>
      </c>
      <c r="AA30" s="22">
        <v>-61590114</v>
      </c>
    </row>
    <row r="31" spans="1:27" ht="13.5" x14ac:dyDescent="0.25">
      <c r="A31" s="23" t="s">
        <v>58</v>
      </c>
      <c r="B31" s="39" t="s">
        <v>32</v>
      </c>
      <c r="C31" s="18">
        <v>-7685</v>
      </c>
      <c r="D31" s="18"/>
      <c r="E31" s="19">
        <v>-5507</v>
      </c>
      <c r="F31" s="20">
        <v>-5507</v>
      </c>
      <c r="G31" s="20">
        <v>-7686</v>
      </c>
      <c r="H31" s="20">
        <v>-238</v>
      </c>
      <c r="I31" s="20"/>
      <c r="J31" s="20">
        <v>-7924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-7924</v>
      </c>
      <c r="X31" s="20">
        <v>-5507</v>
      </c>
      <c r="Y31" s="20">
        <v>-2417</v>
      </c>
      <c r="Z31" s="21">
        <v>43.889595060831674</v>
      </c>
      <c r="AA31" s="22">
        <v>-5507</v>
      </c>
    </row>
    <row r="32" spans="1:27" ht="13.5" x14ac:dyDescent="0.25">
      <c r="A32" s="23" t="s">
        <v>59</v>
      </c>
      <c r="B32" s="17" t="s">
        <v>32</v>
      </c>
      <c r="C32" s="18">
        <v>68008900</v>
      </c>
      <c r="D32" s="18"/>
      <c r="E32" s="19">
        <v>14460421</v>
      </c>
      <c r="F32" s="20">
        <v>14460421</v>
      </c>
      <c r="G32" s="20">
        <v>101686341</v>
      </c>
      <c r="H32" s="20">
        <v>-17766243</v>
      </c>
      <c r="I32" s="20">
        <v>9403618</v>
      </c>
      <c r="J32" s="20">
        <v>93323716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93323716</v>
      </c>
      <c r="X32" s="20">
        <v>4833218</v>
      </c>
      <c r="Y32" s="20">
        <v>88490498</v>
      </c>
      <c r="Z32" s="21">
        <v>1830.881578277661</v>
      </c>
      <c r="AA32" s="22">
        <v>14460421</v>
      </c>
    </row>
    <row r="33" spans="1:27" ht="13.5" x14ac:dyDescent="0.25">
      <c r="A33" s="23" t="s">
        <v>60</v>
      </c>
      <c r="B33" s="17" t="s">
        <v>32</v>
      </c>
      <c r="C33" s="18">
        <v>817000</v>
      </c>
      <c r="D33" s="18"/>
      <c r="E33" s="19">
        <v>817000</v>
      </c>
      <c r="F33" s="20">
        <v>817000</v>
      </c>
      <c r="G33" s="20">
        <v>817000</v>
      </c>
      <c r="H33" s="20">
        <v>813000</v>
      </c>
      <c r="I33" s="20"/>
      <c r="J33" s="20">
        <v>1630000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1630000</v>
      </c>
      <c r="X33" s="20">
        <v>2173250</v>
      </c>
      <c r="Y33" s="20">
        <v>-543250</v>
      </c>
      <c r="Z33" s="21">
        <v>-24.997124122857471</v>
      </c>
      <c r="AA33" s="22">
        <v>817000</v>
      </c>
    </row>
    <row r="34" spans="1:27" ht="13.5" x14ac:dyDescent="0.25">
      <c r="A34" s="23" t="s">
        <v>61</v>
      </c>
      <c r="B34" s="17" t="s">
        <v>32</v>
      </c>
      <c r="C34" s="18">
        <v>1520580</v>
      </c>
      <c r="D34" s="18"/>
      <c r="E34" s="19">
        <v>-2689249</v>
      </c>
      <c r="F34" s="20">
        <v>-2689249</v>
      </c>
      <c r="G34" s="20">
        <v>1962458</v>
      </c>
      <c r="H34" s="20">
        <v>134104</v>
      </c>
      <c r="I34" s="20">
        <v>601279</v>
      </c>
      <c r="J34" s="20">
        <v>2697841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2697841</v>
      </c>
      <c r="X34" s="20">
        <v>-2689249</v>
      </c>
      <c r="Y34" s="20">
        <v>5387090</v>
      </c>
      <c r="Z34" s="21">
        <v>-200.31949440159687</v>
      </c>
      <c r="AA34" s="22">
        <v>-2689249</v>
      </c>
    </row>
    <row r="35" spans="1:27" ht="13.5" x14ac:dyDescent="0.25">
      <c r="A35" s="23" t="s">
        <v>39</v>
      </c>
      <c r="B35" s="17" t="s">
        <v>32</v>
      </c>
      <c r="C35" s="18">
        <v>38434830</v>
      </c>
      <c r="D35" s="18"/>
      <c r="E35" s="19">
        <v>28925954</v>
      </c>
      <c r="F35" s="20">
        <v>28925954</v>
      </c>
      <c r="G35" s="20">
        <v>39526159</v>
      </c>
      <c r="H35" s="20">
        <v>1864601</v>
      </c>
      <c r="I35" s="20">
        <v>955331</v>
      </c>
      <c r="J35" s="20">
        <v>42346091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42346091</v>
      </c>
      <c r="X35" s="20">
        <v>28925954</v>
      </c>
      <c r="Y35" s="20">
        <v>13420137</v>
      </c>
      <c r="Z35" s="21">
        <v>46.394794792247815</v>
      </c>
      <c r="AA35" s="22">
        <v>28925954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32376838</v>
      </c>
      <c r="D37" s="29">
        <f t="shared" ref="D37:Y37" si="3">SUM(D29:D36)</f>
        <v>0</v>
      </c>
      <c r="E37" s="30">
        <f t="shared" si="3"/>
        <v>-20081495</v>
      </c>
      <c r="F37" s="31">
        <f t="shared" si="3"/>
        <v>-20081495</v>
      </c>
      <c r="G37" s="31">
        <f t="shared" si="3"/>
        <v>65204568</v>
      </c>
      <c r="H37" s="31">
        <f t="shared" si="3"/>
        <v>-17841599</v>
      </c>
      <c r="I37" s="31">
        <f t="shared" si="3"/>
        <v>8457572</v>
      </c>
      <c r="J37" s="31">
        <f t="shared" si="3"/>
        <v>55820541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55820541</v>
      </c>
      <c r="X37" s="31">
        <f t="shared" si="3"/>
        <v>-21230868</v>
      </c>
      <c r="Y37" s="31">
        <f t="shared" si="3"/>
        <v>77051409</v>
      </c>
      <c r="Z37" s="32">
        <f>+IF(X37&lt;&gt;0,+(Y37/X37)*100,0)</f>
        <v>-362.92161488640028</v>
      </c>
      <c r="AA37" s="33">
        <f>SUM(AA29:AA36)</f>
        <v>-20081495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32376838</v>
      </c>
      <c r="D44" s="29">
        <f>+D37+D43</f>
        <v>0</v>
      </c>
      <c r="E44" s="30">
        <f t="shared" si="5"/>
        <v>-20081495</v>
      </c>
      <c r="F44" s="31">
        <f t="shared" si="5"/>
        <v>-20081495</v>
      </c>
      <c r="G44" s="31">
        <f t="shared" si="5"/>
        <v>65204568</v>
      </c>
      <c r="H44" s="31">
        <f t="shared" si="5"/>
        <v>-17841599</v>
      </c>
      <c r="I44" s="31">
        <f t="shared" si="5"/>
        <v>8457572</v>
      </c>
      <c r="J44" s="31">
        <f t="shared" si="5"/>
        <v>55820541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55820541</v>
      </c>
      <c r="X44" s="31">
        <f t="shared" si="5"/>
        <v>-21230868</v>
      </c>
      <c r="Y44" s="31">
        <f t="shared" si="5"/>
        <v>77051409</v>
      </c>
      <c r="Z44" s="32">
        <f>+IF(X44&lt;&gt;0,+(Y44/X44)*100,0)</f>
        <v>-362.92161488640028</v>
      </c>
      <c r="AA44" s="33">
        <f>+AA37+AA43</f>
        <v>-20081495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-166272721</v>
      </c>
      <c r="D45" s="42">
        <f t="shared" si="6"/>
        <v>0</v>
      </c>
      <c r="E45" s="43">
        <f t="shared" si="6"/>
        <v>-172796515</v>
      </c>
      <c r="F45" s="44">
        <f t="shared" si="6"/>
        <v>-172796515</v>
      </c>
      <c r="G45" s="44">
        <f t="shared" si="6"/>
        <v>-194771937</v>
      </c>
      <c r="H45" s="44">
        <f t="shared" si="6"/>
        <v>15832439</v>
      </c>
      <c r="I45" s="44">
        <f t="shared" si="6"/>
        <v>-9239329</v>
      </c>
      <c r="J45" s="44">
        <f t="shared" si="6"/>
        <v>-188178827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-188178827</v>
      </c>
      <c r="X45" s="44">
        <f t="shared" si="6"/>
        <v>-94843999</v>
      </c>
      <c r="Y45" s="44">
        <f t="shared" si="6"/>
        <v>-93334828</v>
      </c>
      <c r="Z45" s="45">
        <f>+IF(X45&lt;&gt;0,+(Y45/X45)*100,0)</f>
        <v>98.4087859897177</v>
      </c>
      <c r="AA45" s="46">
        <f>+AA26-AA44</f>
        <v>-172796515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-209614644</v>
      </c>
      <c r="D47" s="18"/>
      <c r="E47" s="19">
        <v>-98213710</v>
      </c>
      <c r="F47" s="20">
        <v>-98213710</v>
      </c>
      <c r="G47" s="20">
        <v>-107371511</v>
      </c>
      <c r="H47" s="20">
        <v>-3902346</v>
      </c>
      <c r="I47" s="20">
        <v>-120269395</v>
      </c>
      <c r="J47" s="20">
        <v>-231543252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-231543252</v>
      </c>
      <c r="X47" s="20">
        <v>-20261196</v>
      </c>
      <c r="Y47" s="20">
        <v>-211282056</v>
      </c>
      <c r="Z47" s="47">
        <v>1042.7916298721952</v>
      </c>
      <c r="AA47" s="22">
        <v>-98213710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-209614644</v>
      </c>
      <c r="D50" s="50">
        <f t="shared" ref="D50:Y50" si="7">SUM(D47:D49)</f>
        <v>0</v>
      </c>
      <c r="E50" s="51">
        <f t="shared" si="7"/>
        <v>-98213710</v>
      </c>
      <c r="F50" s="52">
        <f t="shared" si="7"/>
        <v>-98213710</v>
      </c>
      <c r="G50" s="52">
        <f t="shared" si="7"/>
        <v>-107371511</v>
      </c>
      <c r="H50" s="52">
        <f t="shared" si="7"/>
        <v>-3902346</v>
      </c>
      <c r="I50" s="52">
        <f t="shared" si="7"/>
        <v>-120269395</v>
      </c>
      <c r="J50" s="52">
        <f t="shared" si="7"/>
        <v>-231543252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-231543252</v>
      </c>
      <c r="X50" s="52">
        <f t="shared" si="7"/>
        <v>-20261196</v>
      </c>
      <c r="Y50" s="52">
        <f t="shared" si="7"/>
        <v>-211282056</v>
      </c>
      <c r="Z50" s="53">
        <f>+IF(X50&lt;&gt;0,+(Y50/X50)*100,0)</f>
        <v>1042.7916298721952</v>
      </c>
      <c r="AA50" s="54">
        <f>SUM(AA47:AA49)</f>
        <v>-98213710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-16589035</v>
      </c>
      <c r="F6" s="20">
        <v>-16589035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-4147263</v>
      </c>
      <c r="Y6" s="20">
        <v>4147263</v>
      </c>
      <c r="Z6" s="21">
        <v>-100</v>
      </c>
      <c r="AA6" s="22">
        <v>-16589035</v>
      </c>
    </row>
    <row r="7" spans="1:27" ht="13.5" x14ac:dyDescent="0.25">
      <c r="A7" s="23" t="s">
        <v>35</v>
      </c>
      <c r="B7" s="17" t="s">
        <v>32</v>
      </c>
      <c r="C7" s="18">
        <v>20005697</v>
      </c>
      <c r="D7" s="18"/>
      <c r="E7" s="19">
        <v>-500000</v>
      </c>
      <c r="F7" s="20">
        <v>-500000</v>
      </c>
      <c r="G7" s="20">
        <v>392151</v>
      </c>
      <c r="H7" s="20">
        <v>393560</v>
      </c>
      <c r="I7" s="20">
        <v>389422</v>
      </c>
      <c r="J7" s="20">
        <v>1175133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1175133</v>
      </c>
      <c r="X7" s="20">
        <v>-125001</v>
      </c>
      <c r="Y7" s="20">
        <v>1300134</v>
      </c>
      <c r="Z7" s="21">
        <v>-1040.0988792089663</v>
      </c>
      <c r="AA7" s="22">
        <v>-500000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864000</v>
      </c>
      <c r="F11" s="20">
        <v>864000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216000</v>
      </c>
      <c r="Y11" s="24">
        <v>-216000</v>
      </c>
      <c r="Z11" s="25">
        <v>-100</v>
      </c>
      <c r="AA11" s="26">
        <v>864000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20005697</v>
      </c>
      <c r="D13" s="29">
        <f>SUM(D6:D12)</f>
        <v>0</v>
      </c>
      <c r="E13" s="30">
        <f t="shared" si="0"/>
        <v>-16225035</v>
      </c>
      <c r="F13" s="31">
        <f t="shared" si="0"/>
        <v>-16225035</v>
      </c>
      <c r="G13" s="31">
        <f t="shared" si="0"/>
        <v>392151</v>
      </c>
      <c r="H13" s="31">
        <f t="shared" si="0"/>
        <v>393560</v>
      </c>
      <c r="I13" s="31">
        <f t="shared" si="0"/>
        <v>389422</v>
      </c>
      <c r="J13" s="31">
        <f t="shared" si="0"/>
        <v>1175133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1175133</v>
      </c>
      <c r="X13" s="31">
        <f t="shared" si="0"/>
        <v>-4056264</v>
      </c>
      <c r="Y13" s="31">
        <f t="shared" si="0"/>
        <v>5231397</v>
      </c>
      <c r="Z13" s="32">
        <f>+IF(X13&lt;&gt;0,+(Y13/X13)*100,0)</f>
        <v>-128.97082142582434</v>
      </c>
      <c r="AA13" s="33">
        <f>SUM(AA6:AA12)</f>
        <v>-16225035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772604</v>
      </c>
      <c r="D17" s="18"/>
      <c r="E17" s="19">
        <v>600000</v>
      </c>
      <c r="F17" s="20">
        <v>600000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150000</v>
      </c>
      <c r="Y17" s="24">
        <v>-150000</v>
      </c>
      <c r="Z17" s="25">
        <v>-100</v>
      </c>
      <c r="AA17" s="26">
        <v>600000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772604</v>
      </c>
      <c r="D25" s="29">
        <f t="shared" ref="D25:Y25" si="1">SUM(D15:D24)</f>
        <v>0</v>
      </c>
      <c r="E25" s="35">
        <f t="shared" si="1"/>
        <v>600000</v>
      </c>
      <c r="F25" s="36">
        <f t="shared" si="1"/>
        <v>600000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150000</v>
      </c>
      <c r="Y25" s="36">
        <f t="shared" si="1"/>
        <v>-150000</v>
      </c>
      <c r="Z25" s="37">
        <f>+IF(X25&lt;&gt;0,+(Y25/X25)*100,0)</f>
        <v>-100</v>
      </c>
      <c r="AA25" s="38">
        <f>SUM(AA15:AA24)</f>
        <v>600000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20778301</v>
      </c>
      <c r="D26" s="29">
        <f>+D13+D25</f>
        <v>0</v>
      </c>
      <c r="E26" s="30">
        <f t="shared" si="2"/>
        <v>-15625035</v>
      </c>
      <c r="F26" s="31">
        <f t="shared" si="2"/>
        <v>-15625035</v>
      </c>
      <c r="G26" s="31">
        <f t="shared" si="2"/>
        <v>392151</v>
      </c>
      <c r="H26" s="31">
        <f t="shared" si="2"/>
        <v>393560</v>
      </c>
      <c r="I26" s="31">
        <f t="shared" si="2"/>
        <v>389422</v>
      </c>
      <c r="J26" s="31">
        <f t="shared" si="2"/>
        <v>1175133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1175133</v>
      </c>
      <c r="X26" s="31">
        <f t="shared" si="2"/>
        <v>-3906264</v>
      </c>
      <c r="Y26" s="31">
        <f t="shared" si="2"/>
        <v>5081397</v>
      </c>
      <c r="Z26" s="32">
        <f>+IF(X26&lt;&gt;0,+(Y26/X26)*100,0)</f>
        <v>-130.0832969814636</v>
      </c>
      <c r="AA26" s="33">
        <f>+AA13+AA25</f>
        <v>-15625035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8218078</v>
      </c>
      <c r="D32" s="18"/>
      <c r="E32" s="19"/>
      <c r="F32" s="20"/>
      <c r="G32" s="20">
        <v>692251</v>
      </c>
      <c r="H32" s="20">
        <v>721599</v>
      </c>
      <c r="I32" s="20">
        <v>740357</v>
      </c>
      <c r="J32" s="20">
        <v>2154207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2154207</v>
      </c>
      <c r="X32" s="20"/>
      <c r="Y32" s="20">
        <v>2154207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1820000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31405</v>
      </c>
      <c r="D34" s="18"/>
      <c r="E34" s="19"/>
      <c r="F34" s="20"/>
      <c r="G34" s="20">
        <v>4112</v>
      </c>
      <c r="H34" s="20"/>
      <c r="I34" s="20"/>
      <c r="J34" s="20">
        <v>4112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4112</v>
      </c>
      <c r="X34" s="20"/>
      <c r="Y34" s="20">
        <v>4112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10069483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696363</v>
      </c>
      <c r="H37" s="31">
        <f t="shared" si="3"/>
        <v>721599</v>
      </c>
      <c r="I37" s="31">
        <f t="shared" si="3"/>
        <v>740357</v>
      </c>
      <c r="J37" s="31">
        <f t="shared" si="3"/>
        <v>2158319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2158319</v>
      </c>
      <c r="X37" s="31">
        <f t="shared" si="3"/>
        <v>0</v>
      </c>
      <c r="Y37" s="31">
        <f t="shared" si="3"/>
        <v>2158319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10069483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696363</v>
      </c>
      <c r="H44" s="31">
        <f t="shared" si="5"/>
        <v>721599</v>
      </c>
      <c r="I44" s="31">
        <f t="shared" si="5"/>
        <v>740357</v>
      </c>
      <c r="J44" s="31">
        <f t="shared" si="5"/>
        <v>2158319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2158319</v>
      </c>
      <c r="X44" s="31">
        <f t="shared" si="5"/>
        <v>0</v>
      </c>
      <c r="Y44" s="31">
        <f t="shared" si="5"/>
        <v>2158319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10708818</v>
      </c>
      <c r="D45" s="42">
        <f t="shared" si="6"/>
        <v>0</v>
      </c>
      <c r="E45" s="43">
        <f t="shared" si="6"/>
        <v>-15625035</v>
      </c>
      <c r="F45" s="44">
        <f t="shared" si="6"/>
        <v>-15625035</v>
      </c>
      <c r="G45" s="44">
        <f t="shared" si="6"/>
        <v>-304212</v>
      </c>
      <c r="H45" s="44">
        <f t="shared" si="6"/>
        <v>-328039</v>
      </c>
      <c r="I45" s="44">
        <f t="shared" si="6"/>
        <v>-350935</v>
      </c>
      <c r="J45" s="44">
        <f t="shared" si="6"/>
        <v>-983186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-983186</v>
      </c>
      <c r="X45" s="44">
        <f t="shared" si="6"/>
        <v>-3906264</v>
      </c>
      <c r="Y45" s="44">
        <f t="shared" si="6"/>
        <v>2923078</v>
      </c>
      <c r="Z45" s="45">
        <f>+IF(X45&lt;&gt;0,+(Y45/X45)*100,0)</f>
        <v>-74.830528607385475</v>
      </c>
      <c r="AA45" s="46">
        <f>+AA26-AA44</f>
        <v>-15625035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-19594149</v>
      </c>
      <c r="D6" s="18"/>
      <c r="E6" s="19">
        <v>12643880</v>
      </c>
      <c r="F6" s="20">
        <v>12643880</v>
      </c>
      <c r="G6" s="20">
        <v>-19740643</v>
      </c>
      <c r="H6" s="20">
        <v>-71790</v>
      </c>
      <c r="I6" s="20">
        <v>-34020</v>
      </c>
      <c r="J6" s="20">
        <v>-19846453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-19846453</v>
      </c>
      <c r="X6" s="20">
        <v>3160971</v>
      </c>
      <c r="Y6" s="20">
        <v>-23007424</v>
      </c>
      <c r="Z6" s="21">
        <v>-727.85938244925376</v>
      </c>
      <c r="AA6" s="22">
        <v>12643880</v>
      </c>
    </row>
    <row r="7" spans="1:27" ht="13.5" x14ac:dyDescent="0.25">
      <c r="A7" s="23" t="s">
        <v>35</v>
      </c>
      <c r="B7" s="17" t="s">
        <v>32</v>
      </c>
      <c r="C7" s="18">
        <v>6794290</v>
      </c>
      <c r="D7" s="18"/>
      <c r="E7" s="19">
        <v>14623034</v>
      </c>
      <c r="F7" s="20">
        <v>14623034</v>
      </c>
      <c r="G7" s="20">
        <v>14124902</v>
      </c>
      <c r="H7" s="20">
        <v>1448402</v>
      </c>
      <c r="I7" s="20">
        <v>1448656</v>
      </c>
      <c r="J7" s="20">
        <v>17021960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17021960</v>
      </c>
      <c r="X7" s="20">
        <v>3655758</v>
      </c>
      <c r="Y7" s="20">
        <v>13366202</v>
      </c>
      <c r="Z7" s="21">
        <v>365.62053615146294</v>
      </c>
      <c r="AA7" s="22">
        <v>14623034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-1030000</v>
      </c>
      <c r="F10" s="20">
        <v>-1030000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-257499</v>
      </c>
      <c r="Y10" s="20">
        <v>257499</v>
      </c>
      <c r="Z10" s="21">
        <v>-100</v>
      </c>
      <c r="AA10" s="22">
        <v>-1030000</v>
      </c>
    </row>
    <row r="11" spans="1:27" ht="13.5" x14ac:dyDescent="0.25">
      <c r="A11" s="23" t="s">
        <v>39</v>
      </c>
      <c r="B11" s="17" t="s">
        <v>32</v>
      </c>
      <c r="C11" s="18">
        <v>1602480</v>
      </c>
      <c r="D11" s="18"/>
      <c r="E11" s="19"/>
      <c r="F11" s="20"/>
      <c r="G11" s="24">
        <v>1604405</v>
      </c>
      <c r="H11" s="24">
        <v>19974</v>
      </c>
      <c r="I11" s="24"/>
      <c r="J11" s="20">
        <v>1624379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1624379</v>
      </c>
      <c r="X11" s="20"/>
      <c r="Y11" s="24">
        <v>1624379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-11197379</v>
      </c>
      <c r="D13" s="29">
        <f>SUM(D6:D12)</f>
        <v>0</v>
      </c>
      <c r="E13" s="30">
        <f t="shared" si="0"/>
        <v>26236914</v>
      </c>
      <c r="F13" s="31">
        <f t="shared" si="0"/>
        <v>26236914</v>
      </c>
      <c r="G13" s="31">
        <f t="shared" si="0"/>
        <v>-4011336</v>
      </c>
      <c r="H13" s="31">
        <f t="shared" si="0"/>
        <v>1396586</v>
      </c>
      <c r="I13" s="31">
        <f t="shared" si="0"/>
        <v>1414636</v>
      </c>
      <c r="J13" s="31">
        <f t="shared" si="0"/>
        <v>-1200114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-1200114</v>
      </c>
      <c r="X13" s="31">
        <f t="shared" si="0"/>
        <v>6559230</v>
      </c>
      <c r="Y13" s="31">
        <f t="shared" si="0"/>
        <v>-7759344</v>
      </c>
      <c r="Z13" s="32">
        <f>+IF(X13&lt;&gt;0,+(Y13/X13)*100,0)</f>
        <v>-118.29656834719928</v>
      </c>
      <c r="AA13" s="33">
        <f>SUM(AA6:AA12)</f>
        <v>26236914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2350000</v>
      </c>
      <c r="F17" s="20">
        <v>2350000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587499</v>
      </c>
      <c r="Y17" s="24">
        <v>-587499</v>
      </c>
      <c r="Z17" s="25">
        <v>-100</v>
      </c>
      <c r="AA17" s="26">
        <v>2350000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2350000</v>
      </c>
      <c r="F25" s="36">
        <f t="shared" si="1"/>
        <v>2350000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587499</v>
      </c>
      <c r="Y25" s="36">
        <f t="shared" si="1"/>
        <v>-587499</v>
      </c>
      <c r="Z25" s="37">
        <f>+IF(X25&lt;&gt;0,+(Y25/X25)*100,0)</f>
        <v>-100</v>
      </c>
      <c r="AA25" s="38">
        <f>SUM(AA15:AA24)</f>
        <v>2350000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-11197379</v>
      </c>
      <c r="D26" s="29">
        <f>+D13+D25</f>
        <v>0</v>
      </c>
      <c r="E26" s="30">
        <f t="shared" si="2"/>
        <v>28586914</v>
      </c>
      <c r="F26" s="31">
        <f t="shared" si="2"/>
        <v>28586914</v>
      </c>
      <c r="G26" s="31">
        <f t="shared" si="2"/>
        <v>-4011336</v>
      </c>
      <c r="H26" s="31">
        <f t="shared" si="2"/>
        <v>1396586</v>
      </c>
      <c r="I26" s="31">
        <f t="shared" si="2"/>
        <v>1414636</v>
      </c>
      <c r="J26" s="31">
        <f t="shared" si="2"/>
        <v>-1200114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-1200114</v>
      </c>
      <c r="X26" s="31">
        <f t="shared" si="2"/>
        <v>7146729</v>
      </c>
      <c r="Y26" s="31">
        <f t="shared" si="2"/>
        <v>-8346843</v>
      </c>
      <c r="Z26" s="32">
        <f>+IF(X26&lt;&gt;0,+(Y26/X26)*100,0)</f>
        <v>-116.79249346099454</v>
      </c>
      <c r="AA26" s="33">
        <f>+AA13+AA25</f>
        <v>28586914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2419099</v>
      </c>
      <c r="D32" s="18"/>
      <c r="E32" s="19">
        <v>20145729</v>
      </c>
      <c r="F32" s="20">
        <v>20145729</v>
      </c>
      <c r="G32" s="20">
        <v>2012265</v>
      </c>
      <c r="H32" s="20"/>
      <c r="I32" s="20"/>
      <c r="J32" s="20">
        <v>2012265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2012265</v>
      </c>
      <c r="X32" s="20">
        <v>5036430</v>
      </c>
      <c r="Y32" s="20">
        <v>-3024165</v>
      </c>
      <c r="Z32" s="21">
        <v>-60.045806255621535</v>
      </c>
      <c r="AA32" s="22">
        <v>20145729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4929750</v>
      </c>
      <c r="F34" s="20">
        <v>4929750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1232439</v>
      </c>
      <c r="Y34" s="20">
        <v>-1232439</v>
      </c>
      <c r="Z34" s="21">
        <v>-100</v>
      </c>
      <c r="AA34" s="22">
        <v>4929750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6600174</v>
      </c>
      <c r="H35" s="20"/>
      <c r="I35" s="20"/>
      <c r="J35" s="20">
        <v>6600174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6600174</v>
      </c>
      <c r="X35" s="20"/>
      <c r="Y35" s="20">
        <v>6600174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2419099</v>
      </c>
      <c r="D37" s="29">
        <f t="shared" ref="D37:Y37" si="3">SUM(D29:D36)</f>
        <v>0</v>
      </c>
      <c r="E37" s="30">
        <f t="shared" si="3"/>
        <v>25075479</v>
      </c>
      <c r="F37" s="31">
        <f t="shared" si="3"/>
        <v>25075479</v>
      </c>
      <c r="G37" s="31">
        <f t="shared" si="3"/>
        <v>8612439</v>
      </c>
      <c r="H37" s="31">
        <f t="shared" si="3"/>
        <v>0</v>
      </c>
      <c r="I37" s="31">
        <f t="shared" si="3"/>
        <v>0</v>
      </c>
      <c r="J37" s="31">
        <f t="shared" si="3"/>
        <v>8612439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8612439</v>
      </c>
      <c r="X37" s="31">
        <f t="shared" si="3"/>
        <v>6268869</v>
      </c>
      <c r="Y37" s="31">
        <f t="shared" si="3"/>
        <v>2343570</v>
      </c>
      <c r="Z37" s="32">
        <f>+IF(X37&lt;&gt;0,+(Y37/X37)*100,0)</f>
        <v>37.384255437464084</v>
      </c>
      <c r="AA37" s="33">
        <f>SUM(AA29:AA36)</f>
        <v>25075479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2419099</v>
      </c>
      <c r="D44" s="29">
        <f>+D37+D43</f>
        <v>0</v>
      </c>
      <c r="E44" s="30">
        <f t="shared" si="5"/>
        <v>25075479</v>
      </c>
      <c r="F44" s="31">
        <f t="shared" si="5"/>
        <v>25075479</v>
      </c>
      <c r="G44" s="31">
        <f t="shared" si="5"/>
        <v>8612439</v>
      </c>
      <c r="H44" s="31">
        <f t="shared" si="5"/>
        <v>0</v>
      </c>
      <c r="I44" s="31">
        <f t="shared" si="5"/>
        <v>0</v>
      </c>
      <c r="J44" s="31">
        <f t="shared" si="5"/>
        <v>8612439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8612439</v>
      </c>
      <c r="X44" s="31">
        <f t="shared" si="5"/>
        <v>6268869</v>
      </c>
      <c r="Y44" s="31">
        <f t="shared" si="5"/>
        <v>2343570</v>
      </c>
      <c r="Z44" s="32">
        <f>+IF(X44&lt;&gt;0,+(Y44/X44)*100,0)</f>
        <v>37.384255437464084</v>
      </c>
      <c r="AA44" s="33">
        <f>+AA37+AA43</f>
        <v>25075479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-13616478</v>
      </c>
      <c r="D45" s="42">
        <f t="shared" si="6"/>
        <v>0</v>
      </c>
      <c r="E45" s="43">
        <f t="shared" si="6"/>
        <v>3511435</v>
      </c>
      <c r="F45" s="44">
        <f t="shared" si="6"/>
        <v>3511435</v>
      </c>
      <c r="G45" s="44">
        <f t="shared" si="6"/>
        <v>-12623775</v>
      </c>
      <c r="H45" s="44">
        <f t="shared" si="6"/>
        <v>1396586</v>
      </c>
      <c r="I45" s="44">
        <f t="shared" si="6"/>
        <v>1414636</v>
      </c>
      <c r="J45" s="44">
        <f t="shared" si="6"/>
        <v>-9812553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-9812553</v>
      </c>
      <c r="X45" s="44">
        <f t="shared" si="6"/>
        <v>877860</v>
      </c>
      <c r="Y45" s="44">
        <f t="shared" si="6"/>
        <v>-10690413</v>
      </c>
      <c r="Z45" s="45">
        <f>+IF(X45&lt;&gt;0,+(Y45/X45)*100,0)</f>
        <v>-1217.7810812658056</v>
      </c>
      <c r="AA45" s="46">
        <f>+AA26-AA44</f>
        <v>3511435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-25707263</v>
      </c>
      <c r="D47" s="18"/>
      <c r="E47" s="19"/>
      <c r="F47" s="20"/>
      <c r="G47" s="20">
        <v>-24674922</v>
      </c>
      <c r="H47" s="20">
        <v>-1032342</v>
      </c>
      <c r="I47" s="20">
        <v>7511160</v>
      </c>
      <c r="J47" s="20">
        <v>-18196104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-18196104</v>
      </c>
      <c r="X47" s="20"/>
      <c r="Y47" s="20">
        <v>-18196104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-25707263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-24674922</v>
      </c>
      <c r="H50" s="52">
        <f t="shared" si="7"/>
        <v>-1032342</v>
      </c>
      <c r="I50" s="52">
        <f t="shared" si="7"/>
        <v>7511160</v>
      </c>
      <c r="J50" s="52">
        <f t="shared" si="7"/>
        <v>-18196104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-18196104</v>
      </c>
      <c r="X50" s="52">
        <f t="shared" si="7"/>
        <v>0</v>
      </c>
      <c r="Y50" s="52">
        <f t="shared" si="7"/>
        <v>-18196104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-393081</v>
      </c>
      <c r="D6" s="18"/>
      <c r="E6" s="19">
        <v>-2637107</v>
      </c>
      <c r="F6" s="20">
        <v>-2637107</v>
      </c>
      <c r="G6" s="20"/>
      <c r="H6" s="20">
        <v>-677635</v>
      </c>
      <c r="I6" s="20">
        <v>-249115</v>
      </c>
      <c r="J6" s="20">
        <v>-926750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-926750</v>
      </c>
      <c r="X6" s="20">
        <v>-659277</v>
      </c>
      <c r="Y6" s="20">
        <v>-267473</v>
      </c>
      <c r="Z6" s="21">
        <v>40.57065543011511</v>
      </c>
      <c r="AA6" s="22">
        <v>-2637107</v>
      </c>
    </row>
    <row r="7" spans="1:27" ht="13.5" x14ac:dyDescent="0.25">
      <c r="A7" s="23" t="s">
        <v>35</v>
      </c>
      <c r="B7" s="17" t="s">
        <v>32</v>
      </c>
      <c r="C7" s="18">
        <v>-67641050</v>
      </c>
      <c r="D7" s="18"/>
      <c r="E7" s="19">
        <v>-5717292</v>
      </c>
      <c r="F7" s="20">
        <v>-5717292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-1429323</v>
      </c>
      <c r="Y7" s="20">
        <v>1429323</v>
      </c>
      <c r="Z7" s="21">
        <v>-100</v>
      </c>
      <c r="AA7" s="22">
        <v>-5717292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480320</v>
      </c>
      <c r="F11" s="20">
        <v>480320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120081</v>
      </c>
      <c r="Y11" s="24">
        <v>-120081</v>
      </c>
      <c r="Z11" s="25">
        <v>-100</v>
      </c>
      <c r="AA11" s="26">
        <v>480320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-68034131</v>
      </c>
      <c r="D13" s="29">
        <f>SUM(D6:D12)</f>
        <v>0</v>
      </c>
      <c r="E13" s="30">
        <f t="shared" si="0"/>
        <v>-7874079</v>
      </c>
      <c r="F13" s="31">
        <f t="shared" si="0"/>
        <v>-7874079</v>
      </c>
      <c r="G13" s="31">
        <f t="shared" si="0"/>
        <v>0</v>
      </c>
      <c r="H13" s="31">
        <f t="shared" si="0"/>
        <v>-677635</v>
      </c>
      <c r="I13" s="31">
        <f t="shared" si="0"/>
        <v>-249115</v>
      </c>
      <c r="J13" s="31">
        <f t="shared" si="0"/>
        <v>-926750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-926750</v>
      </c>
      <c r="X13" s="31">
        <f t="shared" si="0"/>
        <v>-1968519</v>
      </c>
      <c r="Y13" s="31">
        <f t="shared" si="0"/>
        <v>1041769</v>
      </c>
      <c r="Z13" s="32">
        <f>+IF(X13&lt;&gt;0,+(Y13/X13)*100,0)</f>
        <v>-52.921460244986207</v>
      </c>
      <c r="AA13" s="33">
        <f>SUM(AA6:AA12)</f>
        <v>-7874079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-1869471</v>
      </c>
      <c r="F17" s="20">
        <v>-1869471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-467367</v>
      </c>
      <c r="Y17" s="24">
        <v>467367</v>
      </c>
      <c r="Z17" s="25">
        <v>-100</v>
      </c>
      <c r="AA17" s="26">
        <v>-1869471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-1869471</v>
      </c>
      <c r="F25" s="36">
        <f t="shared" si="1"/>
        <v>-1869471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-467367</v>
      </c>
      <c r="Y25" s="36">
        <f t="shared" si="1"/>
        <v>467367</v>
      </c>
      <c r="Z25" s="37">
        <f>+IF(X25&lt;&gt;0,+(Y25/X25)*100,0)</f>
        <v>-100</v>
      </c>
      <c r="AA25" s="38">
        <f>SUM(AA15:AA24)</f>
        <v>-1869471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-68034131</v>
      </c>
      <c r="D26" s="29">
        <f>+D13+D25</f>
        <v>0</v>
      </c>
      <c r="E26" s="30">
        <f t="shared" si="2"/>
        <v>-9743550</v>
      </c>
      <c r="F26" s="31">
        <f t="shared" si="2"/>
        <v>-9743550</v>
      </c>
      <c r="G26" s="31">
        <f t="shared" si="2"/>
        <v>0</v>
      </c>
      <c r="H26" s="31">
        <f t="shared" si="2"/>
        <v>-677635</v>
      </c>
      <c r="I26" s="31">
        <f t="shared" si="2"/>
        <v>-249115</v>
      </c>
      <c r="J26" s="31">
        <f t="shared" si="2"/>
        <v>-926750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-926750</v>
      </c>
      <c r="X26" s="31">
        <f t="shared" si="2"/>
        <v>-2435886</v>
      </c>
      <c r="Y26" s="31">
        <f t="shared" si="2"/>
        <v>1509136</v>
      </c>
      <c r="Z26" s="32">
        <f>+IF(X26&lt;&gt;0,+(Y26/X26)*100,0)</f>
        <v>-61.954295069637908</v>
      </c>
      <c r="AA26" s="33">
        <f>+AA13+AA25</f>
        <v>-9743550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3680000</v>
      </c>
      <c r="F32" s="20">
        <v>3680000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920001</v>
      </c>
      <c r="Y32" s="20">
        <v>-920001</v>
      </c>
      <c r="Z32" s="21">
        <v>-100</v>
      </c>
      <c r="AA32" s="22">
        <v>3680000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820292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790277</v>
      </c>
      <c r="F35" s="20">
        <v>790277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197571</v>
      </c>
      <c r="Y35" s="20">
        <v>-197571</v>
      </c>
      <c r="Z35" s="21">
        <v>-100</v>
      </c>
      <c r="AA35" s="22">
        <v>790277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820292</v>
      </c>
      <c r="D37" s="29">
        <f t="shared" ref="D37:Y37" si="3">SUM(D29:D36)</f>
        <v>0</v>
      </c>
      <c r="E37" s="30">
        <f t="shared" si="3"/>
        <v>4470277</v>
      </c>
      <c r="F37" s="31">
        <f t="shared" si="3"/>
        <v>4470277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1117572</v>
      </c>
      <c r="Y37" s="31">
        <f t="shared" si="3"/>
        <v>-1117572</v>
      </c>
      <c r="Z37" s="32">
        <f>+IF(X37&lt;&gt;0,+(Y37/X37)*100,0)</f>
        <v>-100</v>
      </c>
      <c r="AA37" s="33">
        <f>SUM(AA29:AA36)</f>
        <v>4470277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17660292</v>
      </c>
      <c r="D40" s="18"/>
      <c r="E40" s="19">
        <v>16617024</v>
      </c>
      <c r="F40" s="20">
        <v>16617024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4154256</v>
      </c>
      <c r="Y40" s="20">
        <v>-4154256</v>
      </c>
      <c r="Z40" s="21">
        <v>-100</v>
      </c>
      <c r="AA40" s="22">
        <v>16617024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17660292</v>
      </c>
      <c r="D43" s="29">
        <f t="shared" ref="D43:Y43" si="4">SUM(D39:D42)</f>
        <v>0</v>
      </c>
      <c r="E43" s="35">
        <f t="shared" si="4"/>
        <v>16617024</v>
      </c>
      <c r="F43" s="36">
        <f t="shared" si="4"/>
        <v>16617024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4154256</v>
      </c>
      <c r="Y43" s="36">
        <f t="shared" si="4"/>
        <v>-4154256</v>
      </c>
      <c r="Z43" s="37">
        <f>+IF(X43&lt;&gt;0,+(Y43/X43)*100,0)</f>
        <v>-100</v>
      </c>
      <c r="AA43" s="38">
        <f>SUM(AA39:AA42)</f>
        <v>16617024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18480584</v>
      </c>
      <c r="D44" s="29">
        <f>+D37+D43</f>
        <v>0</v>
      </c>
      <c r="E44" s="30">
        <f t="shared" si="5"/>
        <v>21087301</v>
      </c>
      <c r="F44" s="31">
        <f t="shared" si="5"/>
        <v>21087301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5271828</v>
      </c>
      <c r="Y44" s="31">
        <f t="shared" si="5"/>
        <v>-5271828</v>
      </c>
      <c r="Z44" s="32">
        <f>+IF(X44&lt;&gt;0,+(Y44/X44)*100,0)</f>
        <v>-100</v>
      </c>
      <c r="AA44" s="33">
        <f>+AA37+AA43</f>
        <v>21087301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-86514715</v>
      </c>
      <c r="D45" s="42">
        <f t="shared" si="6"/>
        <v>0</v>
      </c>
      <c r="E45" s="43">
        <f t="shared" si="6"/>
        <v>-30830851</v>
      </c>
      <c r="F45" s="44">
        <f t="shared" si="6"/>
        <v>-30830851</v>
      </c>
      <c r="G45" s="44">
        <f t="shared" si="6"/>
        <v>0</v>
      </c>
      <c r="H45" s="44">
        <f t="shared" si="6"/>
        <v>-677635</v>
      </c>
      <c r="I45" s="44">
        <f t="shared" si="6"/>
        <v>-249115</v>
      </c>
      <c r="J45" s="44">
        <f t="shared" si="6"/>
        <v>-926750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-926750</v>
      </c>
      <c r="X45" s="44">
        <f t="shared" si="6"/>
        <v>-7707714</v>
      </c>
      <c r="Y45" s="44">
        <f t="shared" si="6"/>
        <v>6780964</v>
      </c>
      <c r="Z45" s="45">
        <f>+IF(X45&lt;&gt;0,+(Y45/X45)*100,0)</f>
        <v>-87.976331244257381</v>
      </c>
      <c r="AA45" s="46">
        <f>+AA26-AA44</f>
        <v>-30830851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-16617024</v>
      </c>
      <c r="F47" s="20">
        <v>-16617024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-4154256</v>
      </c>
      <c r="Y47" s="20">
        <v>4154256</v>
      </c>
      <c r="Z47" s="47">
        <v>-100</v>
      </c>
      <c r="AA47" s="22">
        <v>-16617024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-16617024</v>
      </c>
      <c r="F50" s="52">
        <f t="shared" si="7"/>
        <v>-16617024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-4154256</v>
      </c>
      <c r="Y50" s="52">
        <f t="shared" si="7"/>
        <v>4154256</v>
      </c>
      <c r="Z50" s="53">
        <f>+IF(X50&lt;&gt;0,+(Y50/X50)*100,0)</f>
        <v>-100</v>
      </c>
      <c r="AA50" s="54">
        <f>SUM(AA47:AA49)</f>
        <v>-16617024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-309084</v>
      </c>
      <c r="F6" s="20">
        <v>-309084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-77271</v>
      </c>
      <c r="Y6" s="20">
        <v>77271</v>
      </c>
      <c r="Z6" s="21">
        <v>-100</v>
      </c>
      <c r="AA6" s="22">
        <v>-309084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-309084</v>
      </c>
      <c r="F13" s="31">
        <f t="shared" si="0"/>
        <v>-309084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-77271</v>
      </c>
      <c r="Y13" s="31">
        <f t="shared" si="0"/>
        <v>77271</v>
      </c>
      <c r="Z13" s="32">
        <f>+IF(X13&lt;&gt;0,+(Y13/X13)*100,0)</f>
        <v>-100</v>
      </c>
      <c r="AA13" s="33">
        <f>SUM(AA6:AA12)</f>
        <v>-309084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363316</v>
      </c>
      <c r="D17" s="18"/>
      <c r="E17" s="19">
        <v>180916</v>
      </c>
      <c r="F17" s="20">
        <v>180916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45228</v>
      </c>
      <c r="Y17" s="24">
        <v>-45228</v>
      </c>
      <c r="Z17" s="25">
        <v>-100</v>
      </c>
      <c r="AA17" s="26">
        <v>180916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363316</v>
      </c>
      <c r="D25" s="29">
        <f t="shared" ref="D25:Y25" si="1">SUM(D15:D24)</f>
        <v>0</v>
      </c>
      <c r="E25" s="35">
        <f t="shared" si="1"/>
        <v>180916</v>
      </c>
      <c r="F25" s="36">
        <f t="shared" si="1"/>
        <v>180916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45228</v>
      </c>
      <c r="Y25" s="36">
        <f t="shared" si="1"/>
        <v>-45228</v>
      </c>
      <c r="Z25" s="37">
        <f>+IF(X25&lt;&gt;0,+(Y25/X25)*100,0)</f>
        <v>-100</v>
      </c>
      <c r="AA25" s="38">
        <f>SUM(AA15:AA24)</f>
        <v>180916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363316</v>
      </c>
      <c r="D26" s="29">
        <f>+D13+D25</f>
        <v>0</v>
      </c>
      <c r="E26" s="30">
        <f t="shared" si="2"/>
        <v>-128168</v>
      </c>
      <c r="F26" s="31">
        <f t="shared" si="2"/>
        <v>-128168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-32043</v>
      </c>
      <c r="Y26" s="31">
        <f t="shared" si="2"/>
        <v>32043</v>
      </c>
      <c r="Z26" s="32">
        <f>+IF(X26&lt;&gt;0,+(Y26/X26)*100,0)</f>
        <v>-100</v>
      </c>
      <c r="AA26" s="33">
        <f>+AA13+AA25</f>
        <v>-128168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-309084</v>
      </c>
      <c r="F32" s="20">
        <v>-309084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-77271</v>
      </c>
      <c r="Y32" s="20">
        <v>77271</v>
      </c>
      <c r="Z32" s="21">
        <v>-100</v>
      </c>
      <c r="AA32" s="22">
        <v>-309084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-309084</v>
      </c>
      <c r="F37" s="31">
        <f t="shared" si="3"/>
        <v>-309084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-77271</v>
      </c>
      <c r="Y37" s="31">
        <f t="shared" si="3"/>
        <v>77271</v>
      </c>
      <c r="Z37" s="32">
        <f>+IF(X37&lt;&gt;0,+(Y37/X37)*100,0)</f>
        <v>-100</v>
      </c>
      <c r="AA37" s="33">
        <f>SUM(AA29:AA36)</f>
        <v>-309084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-309084</v>
      </c>
      <c r="F44" s="31">
        <f t="shared" si="5"/>
        <v>-309084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-77271</v>
      </c>
      <c r="Y44" s="31">
        <f t="shared" si="5"/>
        <v>77271</v>
      </c>
      <c r="Z44" s="32">
        <f>+IF(X44&lt;&gt;0,+(Y44/X44)*100,0)</f>
        <v>-100</v>
      </c>
      <c r="AA44" s="33">
        <f>+AA37+AA43</f>
        <v>-309084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363316</v>
      </c>
      <c r="D45" s="42">
        <f t="shared" si="6"/>
        <v>0</v>
      </c>
      <c r="E45" s="43">
        <f t="shared" si="6"/>
        <v>180916</v>
      </c>
      <c r="F45" s="44">
        <f t="shared" si="6"/>
        <v>180916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45228</v>
      </c>
      <c r="Y45" s="44">
        <f t="shared" si="6"/>
        <v>-45228</v>
      </c>
      <c r="Z45" s="45">
        <f>+IF(X45&lt;&gt;0,+(Y45/X45)*100,0)</f>
        <v>-100</v>
      </c>
      <c r="AA45" s="46">
        <f>+AA26-AA44</f>
        <v>180916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951043</v>
      </c>
      <c r="X6" s="20"/>
      <c r="Y6" s="20">
        <v>951043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13420213</v>
      </c>
      <c r="X7" s="20"/>
      <c r="Y7" s="20">
        <v>13420213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-115729</v>
      </c>
      <c r="X10" s="20"/>
      <c r="Y10" s="20">
        <v>-115729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388233</v>
      </c>
      <c r="X11" s="20"/>
      <c r="Y11" s="24">
        <v>388233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14643760</v>
      </c>
      <c r="X13" s="31">
        <f t="shared" si="0"/>
        <v>0</v>
      </c>
      <c r="Y13" s="31">
        <f t="shared" si="0"/>
        <v>14643760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1273225</v>
      </c>
      <c r="X17" s="20">
        <v>2514999</v>
      </c>
      <c r="Y17" s="24">
        <v>-1241774</v>
      </c>
      <c r="Z17" s="25">
        <v>-49.374731361722212</v>
      </c>
      <c r="AA17" s="26">
        <v>10060000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-8061</v>
      </c>
      <c r="X21" s="20"/>
      <c r="Y21" s="20">
        <v>-8061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1265164</v>
      </c>
      <c r="X25" s="36">
        <f t="shared" si="1"/>
        <v>2514999</v>
      </c>
      <c r="Y25" s="36">
        <f t="shared" si="1"/>
        <v>-1249835</v>
      </c>
      <c r="Z25" s="37">
        <f>+IF(X25&lt;&gt;0,+(Y25/X25)*100,0)</f>
        <v>-49.695248387772715</v>
      </c>
      <c r="AA25" s="38">
        <f>SUM(AA15:AA24)</f>
        <v>10060000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15908924</v>
      </c>
      <c r="X26" s="31">
        <f t="shared" si="2"/>
        <v>2514999</v>
      </c>
      <c r="Y26" s="31">
        <f t="shared" si="2"/>
        <v>13393925</v>
      </c>
      <c r="Z26" s="32">
        <f>+IF(X26&lt;&gt;0,+(Y26/X26)*100,0)</f>
        <v>532.5618419728994</v>
      </c>
      <c r="AA26" s="33">
        <f>+AA13+AA25</f>
        <v>10060000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-488375</v>
      </c>
      <c r="X30" s="20"/>
      <c r="Y30" s="20">
        <v>-488375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2305240</v>
      </c>
      <c r="X32" s="20"/>
      <c r="Y32" s="20">
        <v>2305240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2674057</v>
      </c>
      <c r="X35" s="20"/>
      <c r="Y35" s="20">
        <v>2674057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4490922</v>
      </c>
      <c r="X37" s="31">
        <f t="shared" si="3"/>
        <v>0</v>
      </c>
      <c r="Y37" s="31">
        <f t="shared" si="3"/>
        <v>4490922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4490922</v>
      </c>
      <c r="X44" s="31">
        <f t="shared" si="5"/>
        <v>0</v>
      </c>
      <c r="Y44" s="31">
        <f t="shared" si="5"/>
        <v>4490922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11418002</v>
      </c>
      <c r="X45" s="44">
        <f t="shared" si="6"/>
        <v>2514999</v>
      </c>
      <c r="Y45" s="44">
        <f t="shared" si="6"/>
        <v>8903003</v>
      </c>
      <c r="Z45" s="45">
        <f>+IF(X45&lt;&gt;0,+(Y45/X45)*100,0)</f>
        <v>353.99628389514271</v>
      </c>
      <c r="AA45" s="46">
        <f>+AA26-AA44</f>
        <v>10060000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126945</v>
      </c>
      <c r="F6" s="20">
        <v>126945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31734</v>
      </c>
      <c r="Y6" s="20">
        <v>-31734</v>
      </c>
      <c r="Z6" s="21">
        <v>-100</v>
      </c>
      <c r="AA6" s="22">
        <v>126945</v>
      </c>
    </row>
    <row r="7" spans="1:27" ht="13.5" x14ac:dyDescent="0.25">
      <c r="A7" s="23" t="s">
        <v>35</v>
      </c>
      <c r="B7" s="17" t="s">
        <v>32</v>
      </c>
      <c r="C7" s="18">
        <v>-3604222</v>
      </c>
      <c r="D7" s="18"/>
      <c r="E7" s="19">
        <v>39414</v>
      </c>
      <c r="F7" s="20">
        <v>39414</v>
      </c>
      <c r="G7" s="20">
        <v>-29007</v>
      </c>
      <c r="H7" s="20">
        <v>-7383</v>
      </c>
      <c r="I7" s="20">
        <v>-30862</v>
      </c>
      <c r="J7" s="20">
        <v>-67252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-67252</v>
      </c>
      <c r="X7" s="20">
        <v>9855</v>
      </c>
      <c r="Y7" s="20">
        <v>-77107</v>
      </c>
      <c r="Z7" s="21">
        <v>-782.4150177574835</v>
      </c>
      <c r="AA7" s="22">
        <v>39414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-500000</v>
      </c>
      <c r="F10" s="20">
        <v>-500000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-125001</v>
      </c>
      <c r="Y10" s="20">
        <v>125001</v>
      </c>
      <c r="Z10" s="21">
        <v>-100</v>
      </c>
      <c r="AA10" s="22">
        <v>-500000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81120</v>
      </c>
      <c r="F11" s="20">
        <v>81120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20280</v>
      </c>
      <c r="Y11" s="24">
        <v>-20280</v>
      </c>
      <c r="Z11" s="25">
        <v>-100</v>
      </c>
      <c r="AA11" s="26">
        <v>81120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-3604222</v>
      </c>
      <c r="D13" s="29">
        <f>SUM(D6:D12)</f>
        <v>0</v>
      </c>
      <c r="E13" s="30">
        <f t="shared" si="0"/>
        <v>-252521</v>
      </c>
      <c r="F13" s="31">
        <f t="shared" si="0"/>
        <v>-252521</v>
      </c>
      <c r="G13" s="31">
        <f t="shared" si="0"/>
        <v>-29007</v>
      </c>
      <c r="H13" s="31">
        <f t="shared" si="0"/>
        <v>-7383</v>
      </c>
      <c r="I13" s="31">
        <f t="shared" si="0"/>
        <v>-30862</v>
      </c>
      <c r="J13" s="31">
        <f t="shared" si="0"/>
        <v>-67252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-67252</v>
      </c>
      <c r="X13" s="31">
        <f t="shared" si="0"/>
        <v>-63132</v>
      </c>
      <c r="Y13" s="31">
        <f t="shared" si="0"/>
        <v>-4120</v>
      </c>
      <c r="Z13" s="32">
        <f>+IF(X13&lt;&gt;0,+(Y13/X13)*100,0)</f>
        <v>6.526008997022112</v>
      </c>
      <c r="AA13" s="33">
        <f>SUM(AA6:AA12)</f>
        <v>-252521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-3604222</v>
      </c>
      <c r="D26" s="29">
        <f>+D13+D25</f>
        <v>0</v>
      </c>
      <c r="E26" s="30">
        <f t="shared" si="2"/>
        <v>-252521</v>
      </c>
      <c r="F26" s="31">
        <f t="shared" si="2"/>
        <v>-252521</v>
      </c>
      <c r="G26" s="31">
        <f t="shared" si="2"/>
        <v>-29007</v>
      </c>
      <c r="H26" s="31">
        <f t="shared" si="2"/>
        <v>-7383</v>
      </c>
      <c r="I26" s="31">
        <f t="shared" si="2"/>
        <v>-30862</v>
      </c>
      <c r="J26" s="31">
        <f t="shared" si="2"/>
        <v>-67252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-67252</v>
      </c>
      <c r="X26" s="31">
        <f t="shared" si="2"/>
        <v>-63132</v>
      </c>
      <c r="Y26" s="31">
        <f t="shared" si="2"/>
        <v>-4120</v>
      </c>
      <c r="Z26" s="32">
        <f>+IF(X26&lt;&gt;0,+(Y26/X26)*100,0)</f>
        <v>6.526008997022112</v>
      </c>
      <c r="AA26" s="33">
        <f>+AA13+AA25</f>
        <v>-252521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102819</v>
      </c>
      <c r="F35" s="20">
        <v>102819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25704</v>
      </c>
      <c r="Y35" s="20">
        <v>-25704</v>
      </c>
      <c r="Z35" s="21">
        <v>-100</v>
      </c>
      <c r="AA35" s="22">
        <v>102819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102819</v>
      </c>
      <c r="F37" s="31">
        <f t="shared" si="3"/>
        <v>102819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25704</v>
      </c>
      <c r="Y37" s="31">
        <f t="shared" si="3"/>
        <v>-25704</v>
      </c>
      <c r="Z37" s="32">
        <f>+IF(X37&lt;&gt;0,+(Y37/X37)*100,0)</f>
        <v>-100</v>
      </c>
      <c r="AA37" s="33">
        <f>SUM(AA29:AA36)</f>
        <v>102819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102819</v>
      </c>
      <c r="F44" s="31">
        <f t="shared" si="5"/>
        <v>102819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25704</v>
      </c>
      <c r="Y44" s="31">
        <f t="shared" si="5"/>
        <v>-25704</v>
      </c>
      <c r="Z44" s="32">
        <f>+IF(X44&lt;&gt;0,+(Y44/X44)*100,0)</f>
        <v>-100</v>
      </c>
      <c r="AA44" s="33">
        <f>+AA37+AA43</f>
        <v>102819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-3604222</v>
      </c>
      <c r="D45" s="42">
        <f t="shared" si="6"/>
        <v>0</v>
      </c>
      <c r="E45" s="43">
        <f t="shared" si="6"/>
        <v>-355340</v>
      </c>
      <c r="F45" s="44">
        <f t="shared" si="6"/>
        <v>-355340</v>
      </c>
      <c r="G45" s="44">
        <f t="shared" si="6"/>
        <v>-29007</v>
      </c>
      <c r="H45" s="44">
        <f t="shared" si="6"/>
        <v>-7383</v>
      </c>
      <c r="I45" s="44">
        <f t="shared" si="6"/>
        <v>-30862</v>
      </c>
      <c r="J45" s="44">
        <f t="shared" si="6"/>
        <v>-67252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-67252</v>
      </c>
      <c r="X45" s="44">
        <f t="shared" si="6"/>
        <v>-88836</v>
      </c>
      <c r="Y45" s="44">
        <f t="shared" si="6"/>
        <v>21584</v>
      </c>
      <c r="Z45" s="45">
        <f>+IF(X45&lt;&gt;0,+(Y45/X45)*100,0)</f>
        <v>-24.296456391552972</v>
      </c>
      <c r="AA45" s="46">
        <f>+AA26-AA44</f>
        <v>-355340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409337</v>
      </c>
      <c r="D6" s="18"/>
      <c r="E6" s="19">
        <v>-1650696</v>
      </c>
      <c r="F6" s="20">
        <v>-1650696</v>
      </c>
      <c r="G6" s="20">
        <v>223654</v>
      </c>
      <c r="H6" s="20">
        <v>-159037</v>
      </c>
      <c r="I6" s="20">
        <v>-175785</v>
      </c>
      <c r="J6" s="20">
        <v>-111168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-111168</v>
      </c>
      <c r="X6" s="20">
        <v>2596826</v>
      </c>
      <c r="Y6" s="20">
        <v>-2707994</v>
      </c>
      <c r="Z6" s="21">
        <v>-104.2809183210581</v>
      </c>
      <c r="AA6" s="22">
        <v>-1650696</v>
      </c>
    </row>
    <row r="7" spans="1:27" ht="13.5" x14ac:dyDescent="0.25">
      <c r="A7" s="23" t="s">
        <v>35</v>
      </c>
      <c r="B7" s="17" t="s">
        <v>32</v>
      </c>
      <c r="C7" s="18">
        <v>612070</v>
      </c>
      <c r="D7" s="18"/>
      <c r="E7" s="19">
        <v>55847</v>
      </c>
      <c r="F7" s="20">
        <v>55847</v>
      </c>
      <c r="G7" s="20">
        <v>667627</v>
      </c>
      <c r="H7" s="20">
        <v>52049</v>
      </c>
      <c r="I7" s="20">
        <v>-12743</v>
      </c>
      <c r="J7" s="20">
        <v>706933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706933</v>
      </c>
      <c r="X7" s="20">
        <v>13962</v>
      </c>
      <c r="Y7" s="20">
        <v>692971</v>
      </c>
      <c r="Z7" s="21">
        <v>4963.264575275748</v>
      </c>
      <c r="AA7" s="22">
        <v>55847</v>
      </c>
    </row>
    <row r="8" spans="1:27" ht="13.5" x14ac:dyDescent="0.25">
      <c r="A8" s="23" t="s">
        <v>36</v>
      </c>
      <c r="B8" s="17" t="s">
        <v>32</v>
      </c>
      <c r="C8" s="18">
        <v>-29</v>
      </c>
      <c r="D8" s="18"/>
      <c r="E8" s="19"/>
      <c r="F8" s="20"/>
      <c r="G8" s="20">
        <v>-29</v>
      </c>
      <c r="H8" s="20"/>
      <c r="I8" s="20"/>
      <c r="J8" s="20">
        <v>-29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-29</v>
      </c>
      <c r="X8" s="20"/>
      <c r="Y8" s="20">
        <v>-29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-2290524</v>
      </c>
      <c r="D11" s="18"/>
      <c r="E11" s="19">
        <v>740401</v>
      </c>
      <c r="F11" s="20">
        <v>740401</v>
      </c>
      <c r="G11" s="24">
        <v>-2256478</v>
      </c>
      <c r="H11" s="24">
        <v>-33415</v>
      </c>
      <c r="I11" s="24">
        <v>-631</v>
      </c>
      <c r="J11" s="20">
        <v>-2290524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-2290524</v>
      </c>
      <c r="X11" s="20">
        <v>740401</v>
      </c>
      <c r="Y11" s="24">
        <v>-3030925</v>
      </c>
      <c r="Z11" s="25">
        <v>-409.3626291698688</v>
      </c>
      <c r="AA11" s="26">
        <v>740401</v>
      </c>
    </row>
    <row r="12" spans="1:27" ht="13.5" x14ac:dyDescent="0.25">
      <c r="A12" s="23" t="s">
        <v>40</v>
      </c>
      <c r="B12" s="17" t="s">
        <v>32</v>
      </c>
      <c r="C12" s="18">
        <v>-11110</v>
      </c>
      <c r="D12" s="18"/>
      <c r="E12" s="19">
        <v>-10687</v>
      </c>
      <c r="F12" s="20">
        <v>-10687</v>
      </c>
      <c r="G12" s="20">
        <v>-11110</v>
      </c>
      <c r="H12" s="20"/>
      <c r="I12" s="20"/>
      <c r="J12" s="20">
        <v>-11110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-11110</v>
      </c>
      <c r="X12" s="20">
        <v>-10687</v>
      </c>
      <c r="Y12" s="20">
        <v>-423</v>
      </c>
      <c r="Z12" s="21">
        <v>3.9580799101712358</v>
      </c>
      <c r="AA12" s="22">
        <v>-10687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-1280256</v>
      </c>
      <c r="D13" s="29">
        <f>SUM(D6:D12)</f>
        <v>0</v>
      </c>
      <c r="E13" s="30">
        <f t="shared" si="0"/>
        <v>-865135</v>
      </c>
      <c r="F13" s="31">
        <f t="shared" si="0"/>
        <v>-865135</v>
      </c>
      <c r="G13" s="31">
        <f t="shared" si="0"/>
        <v>-1376336</v>
      </c>
      <c r="H13" s="31">
        <f t="shared" si="0"/>
        <v>-140403</v>
      </c>
      <c r="I13" s="31">
        <f t="shared" si="0"/>
        <v>-189159</v>
      </c>
      <c r="J13" s="31">
        <f t="shared" si="0"/>
        <v>-1705898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-1705898</v>
      </c>
      <c r="X13" s="31">
        <f t="shared" si="0"/>
        <v>3340502</v>
      </c>
      <c r="Y13" s="31">
        <f t="shared" si="0"/>
        <v>-5046400</v>
      </c>
      <c r="Z13" s="32">
        <f>+IF(X13&lt;&gt;0,+(Y13/X13)*100,0)</f>
        <v>-151.06711506234691</v>
      </c>
      <c r="AA13" s="33">
        <f>SUM(AA6:AA12)</f>
        <v>-865135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398789</v>
      </c>
      <c r="D17" s="18"/>
      <c r="E17" s="19">
        <v>5091816</v>
      </c>
      <c r="F17" s="20">
        <v>5091816</v>
      </c>
      <c r="G17" s="24">
        <v>398789</v>
      </c>
      <c r="H17" s="24"/>
      <c r="I17" s="24"/>
      <c r="J17" s="20">
        <v>398789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398789</v>
      </c>
      <c r="X17" s="20">
        <v>5091816</v>
      </c>
      <c r="Y17" s="24">
        <v>-4693027</v>
      </c>
      <c r="Z17" s="25">
        <v>-92.168039850615173</v>
      </c>
      <c r="AA17" s="26">
        <v>5091816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398789</v>
      </c>
      <c r="D25" s="29">
        <f t="shared" ref="D25:Y25" si="1">SUM(D15:D24)</f>
        <v>0</v>
      </c>
      <c r="E25" s="35">
        <f t="shared" si="1"/>
        <v>5091816</v>
      </c>
      <c r="F25" s="36">
        <f t="shared" si="1"/>
        <v>5091816</v>
      </c>
      <c r="G25" s="36">
        <f t="shared" si="1"/>
        <v>398789</v>
      </c>
      <c r="H25" s="36">
        <f t="shared" si="1"/>
        <v>0</v>
      </c>
      <c r="I25" s="36">
        <f t="shared" si="1"/>
        <v>0</v>
      </c>
      <c r="J25" s="36">
        <f t="shared" si="1"/>
        <v>398789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398789</v>
      </c>
      <c r="X25" s="36">
        <f t="shared" si="1"/>
        <v>5091816</v>
      </c>
      <c r="Y25" s="36">
        <f t="shared" si="1"/>
        <v>-4693027</v>
      </c>
      <c r="Z25" s="37">
        <f>+IF(X25&lt;&gt;0,+(Y25/X25)*100,0)</f>
        <v>-92.168039850615173</v>
      </c>
      <c r="AA25" s="38">
        <f>SUM(AA15:AA24)</f>
        <v>5091816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-881467</v>
      </c>
      <c r="D26" s="29">
        <f>+D13+D25</f>
        <v>0</v>
      </c>
      <c r="E26" s="30">
        <f t="shared" si="2"/>
        <v>4226681</v>
      </c>
      <c r="F26" s="31">
        <f t="shared" si="2"/>
        <v>4226681</v>
      </c>
      <c r="G26" s="31">
        <f t="shared" si="2"/>
        <v>-977547</v>
      </c>
      <c r="H26" s="31">
        <f t="shared" si="2"/>
        <v>-140403</v>
      </c>
      <c r="I26" s="31">
        <f t="shared" si="2"/>
        <v>-189159</v>
      </c>
      <c r="J26" s="31">
        <f t="shared" si="2"/>
        <v>-1307109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-1307109</v>
      </c>
      <c r="X26" s="31">
        <f t="shared" si="2"/>
        <v>8432318</v>
      </c>
      <c r="Y26" s="31">
        <f t="shared" si="2"/>
        <v>-9739427</v>
      </c>
      <c r="Z26" s="32">
        <f>+IF(X26&lt;&gt;0,+(Y26/X26)*100,0)</f>
        <v>-115.50118247438013</v>
      </c>
      <c r="AA26" s="33">
        <f>+AA13+AA25</f>
        <v>4226681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-21239</v>
      </c>
      <c r="D32" s="18"/>
      <c r="E32" s="19">
        <v>38878</v>
      </c>
      <c r="F32" s="20">
        <v>38878</v>
      </c>
      <c r="G32" s="20">
        <v>-22054</v>
      </c>
      <c r="H32" s="20">
        <v>-2409</v>
      </c>
      <c r="I32" s="20"/>
      <c r="J32" s="20">
        <v>-24463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-24463</v>
      </c>
      <c r="X32" s="20">
        <v>38878</v>
      </c>
      <c r="Y32" s="20">
        <v>-63341</v>
      </c>
      <c r="Z32" s="21">
        <v>-162.92247543597921</v>
      </c>
      <c r="AA32" s="22">
        <v>38878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-1017014</v>
      </c>
      <c r="D35" s="18"/>
      <c r="E35" s="19"/>
      <c r="F35" s="20"/>
      <c r="G35" s="20">
        <v>-1003407</v>
      </c>
      <c r="H35" s="20">
        <v>5248</v>
      </c>
      <c r="I35" s="20">
        <v>-6974</v>
      </c>
      <c r="J35" s="20">
        <v>-1005133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-1005133</v>
      </c>
      <c r="X35" s="20"/>
      <c r="Y35" s="20">
        <v>-1005133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-1038253</v>
      </c>
      <c r="D37" s="29">
        <f t="shared" ref="D37:Y37" si="3">SUM(D29:D36)</f>
        <v>0</v>
      </c>
      <c r="E37" s="30">
        <f t="shared" si="3"/>
        <v>38878</v>
      </c>
      <c r="F37" s="31">
        <f t="shared" si="3"/>
        <v>38878</v>
      </c>
      <c r="G37" s="31">
        <f t="shared" si="3"/>
        <v>-1025461</v>
      </c>
      <c r="H37" s="31">
        <f t="shared" si="3"/>
        <v>2839</v>
      </c>
      <c r="I37" s="31">
        <f t="shared" si="3"/>
        <v>-6974</v>
      </c>
      <c r="J37" s="31">
        <f t="shared" si="3"/>
        <v>-1029596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-1029596</v>
      </c>
      <c r="X37" s="31">
        <f t="shared" si="3"/>
        <v>38878</v>
      </c>
      <c r="Y37" s="31">
        <f t="shared" si="3"/>
        <v>-1068474</v>
      </c>
      <c r="Z37" s="32">
        <f>+IF(X37&lt;&gt;0,+(Y37/X37)*100,0)</f>
        <v>-2748.2740881732598</v>
      </c>
      <c r="AA37" s="33">
        <f>SUM(AA29:AA36)</f>
        <v>38878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6146420</v>
      </c>
      <c r="D40" s="18"/>
      <c r="E40" s="19">
        <v>6535980</v>
      </c>
      <c r="F40" s="20">
        <v>6535980</v>
      </c>
      <c r="G40" s="20">
        <v>8740544</v>
      </c>
      <c r="H40" s="20">
        <v>77453</v>
      </c>
      <c r="I40" s="20"/>
      <c r="J40" s="20">
        <v>8817997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8817997</v>
      </c>
      <c r="X40" s="20">
        <v>6260616</v>
      </c>
      <c r="Y40" s="20">
        <v>2557381</v>
      </c>
      <c r="Z40" s="21">
        <v>40.848712011725361</v>
      </c>
      <c r="AA40" s="22">
        <v>6535980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6146420</v>
      </c>
      <c r="D43" s="29">
        <f t="shared" ref="D43:Y43" si="4">SUM(D39:D42)</f>
        <v>0</v>
      </c>
      <c r="E43" s="35">
        <f t="shared" si="4"/>
        <v>6535980</v>
      </c>
      <c r="F43" s="36">
        <f t="shared" si="4"/>
        <v>6535980</v>
      </c>
      <c r="G43" s="36">
        <f t="shared" si="4"/>
        <v>8740544</v>
      </c>
      <c r="H43" s="36">
        <f t="shared" si="4"/>
        <v>77453</v>
      </c>
      <c r="I43" s="36">
        <f t="shared" si="4"/>
        <v>0</v>
      </c>
      <c r="J43" s="36">
        <f t="shared" si="4"/>
        <v>8817997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8817997</v>
      </c>
      <c r="X43" s="36">
        <f t="shared" si="4"/>
        <v>6260616</v>
      </c>
      <c r="Y43" s="36">
        <f t="shared" si="4"/>
        <v>2557381</v>
      </c>
      <c r="Z43" s="37">
        <f>+IF(X43&lt;&gt;0,+(Y43/X43)*100,0)</f>
        <v>40.848712011725361</v>
      </c>
      <c r="AA43" s="38">
        <f>SUM(AA39:AA42)</f>
        <v>6535980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5108167</v>
      </c>
      <c r="D44" s="29">
        <f>+D37+D43</f>
        <v>0</v>
      </c>
      <c r="E44" s="30">
        <f t="shared" si="5"/>
        <v>6574858</v>
      </c>
      <c r="F44" s="31">
        <f t="shared" si="5"/>
        <v>6574858</v>
      </c>
      <c r="G44" s="31">
        <f t="shared" si="5"/>
        <v>7715083</v>
      </c>
      <c r="H44" s="31">
        <f t="shared" si="5"/>
        <v>80292</v>
      </c>
      <c r="I44" s="31">
        <f t="shared" si="5"/>
        <v>-6974</v>
      </c>
      <c r="J44" s="31">
        <f t="shared" si="5"/>
        <v>7788401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7788401</v>
      </c>
      <c r="X44" s="31">
        <f t="shared" si="5"/>
        <v>6299494</v>
      </c>
      <c r="Y44" s="31">
        <f t="shared" si="5"/>
        <v>1488907</v>
      </c>
      <c r="Z44" s="32">
        <f>+IF(X44&lt;&gt;0,+(Y44/X44)*100,0)</f>
        <v>23.63534277514988</v>
      </c>
      <c r="AA44" s="33">
        <f>+AA37+AA43</f>
        <v>6574858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-5989634</v>
      </c>
      <c r="D45" s="42">
        <f t="shared" si="6"/>
        <v>0</v>
      </c>
      <c r="E45" s="43">
        <f t="shared" si="6"/>
        <v>-2348177</v>
      </c>
      <c r="F45" s="44">
        <f t="shared" si="6"/>
        <v>-2348177</v>
      </c>
      <c r="G45" s="44">
        <f t="shared" si="6"/>
        <v>-8692630</v>
      </c>
      <c r="H45" s="44">
        <f t="shared" si="6"/>
        <v>-220695</v>
      </c>
      <c r="I45" s="44">
        <f t="shared" si="6"/>
        <v>-182185</v>
      </c>
      <c r="J45" s="44">
        <f t="shared" si="6"/>
        <v>-9095510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-9095510</v>
      </c>
      <c r="X45" s="44">
        <f t="shared" si="6"/>
        <v>2132824</v>
      </c>
      <c r="Y45" s="44">
        <f t="shared" si="6"/>
        <v>-11228334</v>
      </c>
      <c r="Z45" s="45">
        <f>+IF(X45&lt;&gt;0,+(Y45/X45)*100,0)</f>
        <v>-526.45384710599649</v>
      </c>
      <c r="AA45" s="46">
        <f>+AA26-AA44</f>
        <v>-2348177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-15785304</v>
      </c>
      <c r="D47" s="18"/>
      <c r="E47" s="19">
        <v>-5974668</v>
      </c>
      <c r="F47" s="20">
        <v>-5974668</v>
      </c>
      <c r="G47" s="20">
        <v>-15785302</v>
      </c>
      <c r="H47" s="20">
        <v>-328569</v>
      </c>
      <c r="I47" s="20">
        <v>-382486</v>
      </c>
      <c r="J47" s="20">
        <v>-16496357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-16496357</v>
      </c>
      <c r="X47" s="20">
        <v>-1493667</v>
      </c>
      <c r="Y47" s="20">
        <v>-15002690</v>
      </c>
      <c r="Z47" s="47">
        <v>1004.4199945503248</v>
      </c>
      <c r="AA47" s="22">
        <v>-5974668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-15785304</v>
      </c>
      <c r="D50" s="50">
        <f t="shared" ref="D50:Y50" si="7">SUM(D47:D49)</f>
        <v>0</v>
      </c>
      <c r="E50" s="51">
        <f t="shared" si="7"/>
        <v>-5974668</v>
      </c>
      <c r="F50" s="52">
        <f t="shared" si="7"/>
        <v>-5974668</v>
      </c>
      <c r="G50" s="52">
        <f t="shared" si="7"/>
        <v>-15785302</v>
      </c>
      <c r="H50" s="52">
        <f t="shared" si="7"/>
        <v>-328569</v>
      </c>
      <c r="I50" s="52">
        <f t="shared" si="7"/>
        <v>-382486</v>
      </c>
      <c r="J50" s="52">
        <f t="shared" si="7"/>
        <v>-16496357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-16496357</v>
      </c>
      <c r="X50" s="52">
        <f t="shared" si="7"/>
        <v>-1493667</v>
      </c>
      <c r="Y50" s="52">
        <f t="shared" si="7"/>
        <v>-15002690</v>
      </c>
      <c r="Z50" s="53">
        <f>+IF(X50&lt;&gt;0,+(Y50/X50)*100,0)</f>
        <v>1004.4199945503248</v>
      </c>
      <c r="AA50" s="54">
        <f>SUM(AA47:AA49)</f>
        <v>-5974668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71526</v>
      </c>
      <c r="D6" s="18"/>
      <c r="E6" s="19">
        <v>-14888001</v>
      </c>
      <c r="F6" s="20">
        <v>-14888001</v>
      </c>
      <c r="G6" s="20">
        <v>79471</v>
      </c>
      <c r="H6" s="20">
        <v>48547</v>
      </c>
      <c r="I6" s="20">
        <v>87348</v>
      </c>
      <c r="J6" s="20">
        <v>215366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215366</v>
      </c>
      <c r="X6" s="20">
        <v>-3722007</v>
      </c>
      <c r="Y6" s="20">
        <v>3937373</v>
      </c>
      <c r="Z6" s="21">
        <v>-105.7862868070909</v>
      </c>
      <c r="AA6" s="22">
        <v>-14888001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2061426</v>
      </c>
      <c r="F7" s="20">
        <v>2061426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515355</v>
      </c>
      <c r="Y7" s="20">
        <v>-515355</v>
      </c>
      <c r="Z7" s="21">
        <v>-100</v>
      </c>
      <c r="AA7" s="22">
        <v>2061426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125442</v>
      </c>
      <c r="F11" s="20">
        <v>125442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31362</v>
      </c>
      <c r="Y11" s="24">
        <v>-31362</v>
      </c>
      <c r="Z11" s="25">
        <v>-100</v>
      </c>
      <c r="AA11" s="26">
        <v>125442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71526</v>
      </c>
      <c r="D13" s="29">
        <f>SUM(D6:D12)</f>
        <v>0</v>
      </c>
      <c r="E13" s="30">
        <f t="shared" si="0"/>
        <v>-12701133</v>
      </c>
      <c r="F13" s="31">
        <f t="shared" si="0"/>
        <v>-12701133</v>
      </c>
      <c r="G13" s="31">
        <f t="shared" si="0"/>
        <v>79471</v>
      </c>
      <c r="H13" s="31">
        <f t="shared" si="0"/>
        <v>48547</v>
      </c>
      <c r="I13" s="31">
        <f t="shared" si="0"/>
        <v>87348</v>
      </c>
      <c r="J13" s="31">
        <f t="shared" si="0"/>
        <v>215366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215366</v>
      </c>
      <c r="X13" s="31">
        <f t="shared" si="0"/>
        <v>-3175290</v>
      </c>
      <c r="Y13" s="31">
        <f t="shared" si="0"/>
        <v>3390656</v>
      </c>
      <c r="Z13" s="32">
        <f>+IF(X13&lt;&gt;0,+(Y13/X13)*100,0)</f>
        <v>-106.7825615927994</v>
      </c>
      <c r="AA13" s="33">
        <f>SUM(AA6:AA12)</f>
        <v>-12701133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2078076</v>
      </c>
      <c r="D17" s="18"/>
      <c r="E17" s="19"/>
      <c r="F17" s="20"/>
      <c r="G17" s="24">
        <v>-2078076</v>
      </c>
      <c r="H17" s="24"/>
      <c r="I17" s="24"/>
      <c r="J17" s="20">
        <v>-2078076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-2078076</v>
      </c>
      <c r="X17" s="20"/>
      <c r="Y17" s="24">
        <v>-2078076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2078076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-2078076</v>
      </c>
      <c r="H25" s="36">
        <f t="shared" si="1"/>
        <v>0</v>
      </c>
      <c r="I25" s="36">
        <f t="shared" si="1"/>
        <v>0</v>
      </c>
      <c r="J25" s="36">
        <f t="shared" si="1"/>
        <v>-2078076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-2078076</v>
      </c>
      <c r="X25" s="36">
        <f t="shared" si="1"/>
        <v>0</v>
      </c>
      <c r="Y25" s="36">
        <f t="shared" si="1"/>
        <v>-2078076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2149602</v>
      </c>
      <c r="D26" s="29">
        <f>+D13+D25</f>
        <v>0</v>
      </c>
      <c r="E26" s="30">
        <f t="shared" si="2"/>
        <v>-12701133</v>
      </c>
      <c r="F26" s="31">
        <f t="shared" si="2"/>
        <v>-12701133</v>
      </c>
      <c r="G26" s="31">
        <f t="shared" si="2"/>
        <v>-1998605</v>
      </c>
      <c r="H26" s="31">
        <f t="shared" si="2"/>
        <v>48547</v>
      </c>
      <c r="I26" s="31">
        <f t="shared" si="2"/>
        <v>87348</v>
      </c>
      <c r="J26" s="31">
        <f t="shared" si="2"/>
        <v>-1862710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-1862710</v>
      </c>
      <c r="X26" s="31">
        <f t="shared" si="2"/>
        <v>-3175290</v>
      </c>
      <c r="Y26" s="31">
        <f t="shared" si="2"/>
        <v>1312580</v>
      </c>
      <c r="Z26" s="32">
        <f>+IF(X26&lt;&gt;0,+(Y26/X26)*100,0)</f>
        <v>-41.337326669375081</v>
      </c>
      <c r="AA26" s="33">
        <f>+AA13+AA25</f>
        <v>-12701133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302114</v>
      </c>
      <c r="F35" s="20">
        <v>302114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75528</v>
      </c>
      <c r="Y35" s="20">
        <v>-75528</v>
      </c>
      <c r="Z35" s="21">
        <v>-100</v>
      </c>
      <c r="AA35" s="22">
        <v>302114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302114</v>
      </c>
      <c r="F37" s="31">
        <f t="shared" si="3"/>
        <v>302114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75528</v>
      </c>
      <c r="Y37" s="31">
        <f t="shared" si="3"/>
        <v>-75528</v>
      </c>
      <c r="Z37" s="32">
        <f>+IF(X37&lt;&gt;0,+(Y37/X37)*100,0)</f>
        <v>-100</v>
      </c>
      <c r="AA37" s="33">
        <f>SUM(AA29:AA36)</f>
        <v>302114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13493430</v>
      </c>
      <c r="D40" s="18"/>
      <c r="E40" s="19"/>
      <c r="F40" s="20"/>
      <c r="G40" s="20">
        <v>-13493430</v>
      </c>
      <c r="H40" s="20"/>
      <c r="I40" s="20"/>
      <c r="J40" s="20">
        <v>-13493430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-13493430</v>
      </c>
      <c r="X40" s="20"/>
      <c r="Y40" s="20">
        <v>-13493430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13493430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-13493430</v>
      </c>
      <c r="H43" s="36">
        <f t="shared" si="4"/>
        <v>0</v>
      </c>
      <c r="I43" s="36">
        <f t="shared" si="4"/>
        <v>0</v>
      </c>
      <c r="J43" s="36">
        <f t="shared" si="4"/>
        <v>-13493430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-13493430</v>
      </c>
      <c r="X43" s="36">
        <f t="shared" si="4"/>
        <v>0</v>
      </c>
      <c r="Y43" s="36">
        <f t="shared" si="4"/>
        <v>-13493430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13493430</v>
      </c>
      <c r="D44" s="29">
        <f>+D37+D43</f>
        <v>0</v>
      </c>
      <c r="E44" s="30">
        <f t="shared" si="5"/>
        <v>302114</v>
      </c>
      <c r="F44" s="31">
        <f t="shared" si="5"/>
        <v>302114</v>
      </c>
      <c r="G44" s="31">
        <f t="shared" si="5"/>
        <v>-13493430</v>
      </c>
      <c r="H44" s="31">
        <f t="shared" si="5"/>
        <v>0</v>
      </c>
      <c r="I44" s="31">
        <f t="shared" si="5"/>
        <v>0</v>
      </c>
      <c r="J44" s="31">
        <f t="shared" si="5"/>
        <v>-13493430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-13493430</v>
      </c>
      <c r="X44" s="31">
        <f t="shared" si="5"/>
        <v>75528</v>
      </c>
      <c r="Y44" s="31">
        <f t="shared" si="5"/>
        <v>-13568958</v>
      </c>
      <c r="Z44" s="32">
        <f>+IF(X44&lt;&gt;0,+(Y44/X44)*100,0)</f>
        <v>-17965.467111534796</v>
      </c>
      <c r="AA44" s="33">
        <f>+AA37+AA43</f>
        <v>302114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-11343828</v>
      </c>
      <c r="D45" s="42">
        <f t="shared" si="6"/>
        <v>0</v>
      </c>
      <c r="E45" s="43">
        <f t="shared" si="6"/>
        <v>-13003247</v>
      </c>
      <c r="F45" s="44">
        <f t="shared" si="6"/>
        <v>-13003247</v>
      </c>
      <c r="G45" s="44">
        <f t="shared" si="6"/>
        <v>11494825</v>
      </c>
      <c r="H45" s="44">
        <f t="shared" si="6"/>
        <v>48547</v>
      </c>
      <c r="I45" s="44">
        <f t="shared" si="6"/>
        <v>87348</v>
      </c>
      <c r="J45" s="44">
        <f t="shared" si="6"/>
        <v>11630720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11630720</v>
      </c>
      <c r="X45" s="44">
        <f t="shared" si="6"/>
        <v>-3250818</v>
      </c>
      <c r="Y45" s="44">
        <f t="shared" si="6"/>
        <v>14881538</v>
      </c>
      <c r="Z45" s="45">
        <f>+IF(X45&lt;&gt;0,+(Y45/X45)*100,0)</f>
        <v>-457.77825765699589</v>
      </c>
      <c r="AA45" s="46">
        <f>+AA26-AA44</f>
        <v>-13003247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-8856254</v>
      </c>
      <c r="D6" s="18"/>
      <c r="E6" s="19">
        <v>-18362885</v>
      </c>
      <c r="F6" s="20">
        <v>-18362885</v>
      </c>
      <c r="G6" s="20">
        <v>-9683521</v>
      </c>
      <c r="H6" s="20">
        <v>-715501</v>
      </c>
      <c r="I6" s="20">
        <v>-1306245</v>
      </c>
      <c r="J6" s="20">
        <v>-11705267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-11705267</v>
      </c>
      <c r="X6" s="20">
        <v>-4590726</v>
      </c>
      <c r="Y6" s="20">
        <v>-7114541</v>
      </c>
      <c r="Z6" s="21">
        <v>154.97638064219038</v>
      </c>
      <c r="AA6" s="22">
        <v>-18362885</v>
      </c>
    </row>
    <row r="7" spans="1:27" ht="13.5" x14ac:dyDescent="0.25">
      <c r="A7" s="23" t="s">
        <v>35</v>
      </c>
      <c r="B7" s="17" t="s">
        <v>32</v>
      </c>
      <c r="C7" s="18">
        <v>28970033</v>
      </c>
      <c r="D7" s="18"/>
      <c r="E7" s="19">
        <v>6199740</v>
      </c>
      <c r="F7" s="20">
        <v>6199740</v>
      </c>
      <c r="G7" s="20">
        <v>42206251</v>
      </c>
      <c r="H7" s="20">
        <v>-11123288</v>
      </c>
      <c r="I7" s="20">
        <v>1029283</v>
      </c>
      <c r="J7" s="20">
        <v>32112246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32112246</v>
      </c>
      <c r="X7" s="20">
        <v>15873903</v>
      </c>
      <c r="Y7" s="20">
        <v>16238343</v>
      </c>
      <c r="Z7" s="21">
        <v>102.29584368759215</v>
      </c>
      <c r="AA7" s="22">
        <v>6199740</v>
      </c>
    </row>
    <row r="8" spans="1:27" ht="13.5" x14ac:dyDescent="0.25">
      <c r="A8" s="23" t="s">
        <v>36</v>
      </c>
      <c r="B8" s="17" t="s">
        <v>32</v>
      </c>
      <c r="C8" s="18">
        <v>-173298</v>
      </c>
      <c r="D8" s="18"/>
      <c r="E8" s="19"/>
      <c r="F8" s="20"/>
      <c r="G8" s="20">
        <v>-173722</v>
      </c>
      <c r="H8" s="20"/>
      <c r="I8" s="20">
        <v>-3427</v>
      </c>
      <c r="J8" s="20">
        <v>-177149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-177149</v>
      </c>
      <c r="X8" s="20"/>
      <c r="Y8" s="20">
        <v>-177149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-1461409</v>
      </c>
      <c r="D10" s="18"/>
      <c r="E10" s="19">
        <v>-3000000</v>
      </c>
      <c r="F10" s="20">
        <v>-3000000</v>
      </c>
      <c r="G10" s="20">
        <v>-1504699</v>
      </c>
      <c r="H10" s="20">
        <v>-48963</v>
      </c>
      <c r="I10" s="20">
        <v>-911</v>
      </c>
      <c r="J10" s="20">
        <v>-1554573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-1554573</v>
      </c>
      <c r="X10" s="20">
        <v>-750000</v>
      </c>
      <c r="Y10" s="20">
        <v>-804573</v>
      </c>
      <c r="Z10" s="21">
        <v>107.27640000000001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1619188</v>
      </c>
      <c r="D11" s="18"/>
      <c r="E11" s="19"/>
      <c r="F11" s="20"/>
      <c r="G11" s="24">
        <v>1690272</v>
      </c>
      <c r="H11" s="24">
        <v>18293</v>
      </c>
      <c r="I11" s="24">
        <v>60886</v>
      </c>
      <c r="J11" s="20">
        <v>1769451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1769451</v>
      </c>
      <c r="X11" s="20"/>
      <c r="Y11" s="24">
        <v>1769451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-4887</v>
      </c>
      <c r="D12" s="18"/>
      <c r="E12" s="19"/>
      <c r="F12" s="20"/>
      <c r="G12" s="20">
        <v>-4887</v>
      </c>
      <c r="H12" s="20"/>
      <c r="I12" s="20"/>
      <c r="J12" s="20">
        <v>-4887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-4887</v>
      </c>
      <c r="X12" s="20"/>
      <c r="Y12" s="20">
        <v>-4887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20093373</v>
      </c>
      <c r="D13" s="29">
        <f>SUM(D6:D12)</f>
        <v>0</v>
      </c>
      <c r="E13" s="30">
        <f t="shared" si="0"/>
        <v>-15163145</v>
      </c>
      <c r="F13" s="31">
        <f t="shared" si="0"/>
        <v>-15163145</v>
      </c>
      <c r="G13" s="31">
        <f t="shared" si="0"/>
        <v>32529694</v>
      </c>
      <c r="H13" s="31">
        <f t="shared" si="0"/>
        <v>-11869459</v>
      </c>
      <c r="I13" s="31">
        <f t="shared" si="0"/>
        <v>-220414</v>
      </c>
      <c r="J13" s="31">
        <f t="shared" si="0"/>
        <v>20439821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20439821</v>
      </c>
      <c r="X13" s="31">
        <f t="shared" si="0"/>
        <v>10533177</v>
      </c>
      <c r="Y13" s="31">
        <f t="shared" si="0"/>
        <v>9906644</v>
      </c>
      <c r="Z13" s="32">
        <f>+IF(X13&lt;&gt;0,+(Y13/X13)*100,0)</f>
        <v>94.051813617107157</v>
      </c>
      <c r="AA13" s="33">
        <f>SUM(AA6:AA12)</f>
        <v>-15163145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15803354</v>
      </c>
      <c r="D17" s="18"/>
      <c r="E17" s="19">
        <v>23273622</v>
      </c>
      <c r="F17" s="20">
        <v>23273622</v>
      </c>
      <c r="G17" s="24">
        <v>18592024</v>
      </c>
      <c r="H17" s="24">
        <v>-2788671</v>
      </c>
      <c r="I17" s="24"/>
      <c r="J17" s="20">
        <v>15803353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15803353</v>
      </c>
      <c r="X17" s="20">
        <v>23273622</v>
      </c>
      <c r="Y17" s="24">
        <v>-7470269</v>
      </c>
      <c r="Z17" s="25">
        <v>-32.097578107954142</v>
      </c>
      <c r="AA17" s="26">
        <v>23273622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15803354</v>
      </c>
      <c r="D25" s="29">
        <f t="shared" ref="D25:Y25" si="1">SUM(D15:D24)</f>
        <v>0</v>
      </c>
      <c r="E25" s="35">
        <f t="shared" si="1"/>
        <v>23273622</v>
      </c>
      <c r="F25" s="36">
        <f t="shared" si="1"/>
        <v>23273622</v>
      </c>
      <c r="G25" s="36">
        <f t="shared" si="1"/>
        <v>18592024</v>
      </c>
      <c r="H25" s="36">
        <f t="shared" si="1"/>
        <v>-2788671</v>
      </c>
      <c r="I25" s="36">
        <f t="shared" si="1"/>
        <v>0</v>
      </c>
      <c r="J25" s="36">
        <f t="shared" si="1"/>
        <v>15803353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15803353</v>
      </c>
      <c r="X25" s="36">
        <f t="shared" si="1"/>
        <v>23273622</v>
      </c>
      <c r="Y25" s="36">
        <f t="shared" si="1"/>
        <v>-7470269</v>
      </c>
      <c r="Z25" s="37">
        <f>+IF(X25&lt;&gt;0,+(Y25/X25)*100,0)</f>
        <v>-32.097578107954142</v>
      </c>
      <c r="AA25" s="38">
        <f>SUM(AA15:AA24)</f>
        <v>23273622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35896727</v>
      </c>
      <c r="D26" s="29">
        <f>+D13+D25</f>
        <v>0</v>
      </c>
      <c r="E26" s="30">
        <f t="shared" si="2"/>
        <v>8110477</v>
      </c>
      <c r="F26" s="31">
        <f t="shared" si="2"/>
        <v>8110477</v>
      </c>
      <c r="G26" s="31">
        <f t="shared" si="2"/>
        <v>51121718</v>
      </c>
      <c r="H26" s="31">
        <f t="shared" si="2"/>
        <v>-14658130</v>
      </c>
      <c r="I26" s="31">
        <f t="shared" si="2"/>
        <v>-220414</v>
      </c>
      <c r="J26" s="31">
        <f t="shared" si="2"/>
        <v>36243174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36243174</v>
      </c>
      <c r="X26" s="31">
        <f t="shared" si="2"/>
        <v>33806799</v>
      </c>
      <c r="Y26" s="31">
        <f t="shared" si="2"/>
        <v>2436375</v>
      </c>
      <c r="Z26" s="32">
        <f>+IF(X26&lt;&gt;0,+(Y26/X26)*100,0)</f>
        <v>7.2067603916005183</v>
      </c>
      <c r="AA26" s="33">
        <f>+AA13+AA25</f>
        <v>8110477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-6238</v>
      </c>
      <c r="D31" s="18"/>
      <c r="E31" s="19"/>
      <c r="F31" s="20"/>
      <c r="G31" s="20">
        <v>-6477</v>
      </c>
      <c r="H31" s="20"/>
      <c r="I31" s="20">
        <v>-45</v>
      </c>
      <c r="J31" s="20">
        <v>-6522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-6522</v>
      </c>
      <c r="X31" s="20"/>
      <c r="Y31" s="20">
        <v>-6522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2907098</v>
      </c>
      <c r="D32" s="18"/>
      <c r="E32" s="19">
        <v>-3000002</v>
      </c>
      <c r="F32" s="20">
        <v>-3000002</v>
      </c>
      <c r="G32" s="20">
        <v>2345603</v>
      </c>
      <c r="H32" s="20">
        <v>-18843</v>
      </c>
      <c r="I32" s="20">
        <v>-559</v>
      </c>
      <c r="J32" s="20">
        <v>2326201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2326201</v>
      </c>
      <c r="X32" s="20">
        <v>-750000</v>
      </c>
      <c r="Y32" s="20">
        <v>3076201</v>
      </c>
      <c r="Z32" s="21">
        <v>-410.16013333333331</v>
      </c>
      <c r="AA32" s="22">
        <v>-3000002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2782245</v>
      </c>
      <c r="D35" s="18"/>
      <c r="E35" s="19">
        <v>1571727</v>
      </c>
      <c r="F35" s="20">
        <v>1571727</v>
      </c>
      <c r="G35" s="20">
        <v>2913893</v>
      </c>
      <c r="H35" s="20">
        <v>128141</v>
      </c>
      <c r="I35" s="20">
        <v>131677</v>
      </c>
      <c r="J35" s="20">
        <v>3173711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3173711</v>
      </c>
      <c r="X35" s="20">
        <v>392934</v>
      </c>
      <c r="Y35" s="20">
        <v>2780777</v>
      </c>
      <c r="Z35" s="21">
        <v>707.69569444232366</v>
      </c>
      <c r="AA35" s="22">
        <v>1571727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5683105</v>
      </c>
      <c r="D37" s="29">
        <f t="shared" ref="D37:Y37" si="3">SUM(D29:D36)</f>
        <v>0</v>
      </c>
      <c r="E37" s="30">
        <f t="shared" si="3"/>
        <v>-1428275</v>
      </c>
      <c r="F37" s="31">
        <f t="shared" si="3"/>
        <v>-1428275</v>
      </c>
      <c r="G37" s="31">
        <f t="shared" si="3"/>
        <v>5253019</v>
      </c>
      <c r="H37" s="31">
        <f t="shared" si="3"/>
        <v>109298</v>
      </c>
      <c r="I37" s="31">
        <f t="shared" si="3"/>
        <v>131073</v>
      </c>
      <c r="J37" s="31">
        <f t="shared" si="3"/>
        <v>5493390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5493390</v>
      </c>
      <c r="X37" s="31">
        <f t="shared" si="3"/>
        <v>-357066</v>
      </c>
      <c r="Y37" s="31">
        <f t="shared" si="3"/>
        <v>5850456</v>
      </c>
      <c r="Z37" s="32">
        <f>+IF(X37&lt;&gt;0,+(Y37/X37)*100,0)</f>
        <v>-1638.4802809564619</v>
      </c>
      <c r="AA37" s="33">
        <f>SUM(AA29:AA36)</f>
        <v>-1428275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5683105</v>
      </c>
      <c r="D44" s="29">
        <f>+D37+D43</f>
        <v>0</v>
      </c>
      <c r="E44" s="30">
        <f t="shared" si="5"/>
        <v>-1428275</v>
      </c>
      <c r="F44" s="31">
        <f t="shared" si="5"/>
        <v>-1428275</v>
      </c>
      <c r="G44" s="31">
        <f t="shared" si="5"/>
        <v>5253019</v>
      </c>
      <c r="H44" s="31">
        <f t="shared" si="5"/>
        <v>109298</v>
      </c>
      <c r="I44" s="31">
        <f t="shared" si="5"/>
        <v>131073</v>
      </c>
      <c r="J44" s="31">
        <f t="shared" si="5"/>
        <v>5493390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5493390</v>
      </c>
      <c r="X44" s="31">
        <f t="shared" si="5"/>
        <v>-357066</v>
      </c>
      <c r="Y44" s="31">
        <f t="shared" si="5"/>
        <v>5850456</v>
      </c>
      <c r="Z44" s="32">
        <f>+IF(X44&lt;&gt;0,+(Y44/X44)*100,0)</f>
        <v>-1638.4802809564619</v>
      </c>
      <c r="AA44" s="33">
        <f>+AA37+AA43</f>
        <v>-1428275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30213622</v>
      </c>
      <c r="D45" s="42">
        <f t="shared" si="6"/>
        <v>0</v>
      </c>
      <c r="E45" s="43">
        <f t="shared" si="6"/>
        <v>9538752</v>
      </c>
      <c r="F45" s="44">
        <f t="shared" si="6"/>
        <v>9538752</v>
      </c>
      <c r="G45" s="44">
        <f t="shared" si="6"/>
        <v>45868699</v>
      </c>
      <c r="H45" s="44">
        <f t="shared" si="6"/>
        <v>-14767428</v>
      </c>
      <c r="I45" s="44">
        <f t="shared" si="6"/>
        <v>-351487</v>
      </c>
      <c r="J45" s="44">
        <f t="shared" si="6"/>
        <v>30749784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30749784</v>
      </c>
      <c r="X45" s="44">
        <f t="shared" si="6"/>
        <v>34163865</v>
      </c>
      <c r="Y45" s="44">
        <f t="shared" si="6"/>
        <v>-3414081</v>
      </c>
      <c r="Z45" s="45">
        <f>+IF(X45&lt;&gt;0,+(Y45/X45)*100,0)</f>
        <v>-9.9932516417565758</v>
      </c>
      <c r="AA45" s="46">
        <f>+AA26-AA44</f>
        <v>9538752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-37044720</v>
      </c>
      <c r="D47" s="18"/>
      <c r="E47" s="19">
        <v>-7833466</v>
      </c>
      <c r="F47" s="20">
        <v>-7833466</v>
      </c>
      <c r="G47" s="20">
        <v>-29879448</v>
      </c>
      <c r="H47" s="20">
        <v>-8123846</v>
      </c>
      <c r="I47" s="20">
        <v>-3603995</v>
      </c>
      <c r="J47" s="20">
        <v>-41607289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-41607289</v>
      </c>
      <c r="X47" s="20">
        <v>16791648</v>
      </c>
      <c r="Y47" s="20">
        <v>-58398937</v>
      </c>
      <c r="Z47" s="47">
        <v>-347.78561937458431</v>
      </c>
      <c r="AA47" s="22">
        <v>-7833466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-37044720</v>
      </c>
      <c r="D50" s="50">
        <f t="shared" ref="D50:Y50" si="7">SUM(D47:D49)</f>
        <v>0</v>
      </c>
      <c r="E50" s="51">
        <f t="shared" si="7"/>
        <v>-7833466</v>
      </c>
      <c r="F50" s="52">
        <f t="shared" si="7"/>
        <v>-7833466</v>
      </c>
      <c r="G50" s="52">
        <f t="shared" si="7"/>
        <v>-29879448</v>
      </c>
      <c r="H50" s="52">
        <f t="shared" si="7"/>
        <v>-8123846</v>
      </c>
      <c r="I50" s="52">
        <f t="shared" si="7"/>
        <v>-3603995</v>
      </c>
      <c r="J50" s="52">
        <f t="shared" si="7"/>
        <v>-41607289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-41607289</v>
      </c>
      <c r="X50" s="52">
        <f t="shared" si="7"/>
        <v>16791648</v>
      </c>
      <c r="Y50" s="52">
        <f t="shared" si="7"/>
        <v>-58398937</v>
      </c>
      <c r="Z50" s="53">
        <f>+IF(X50&lt;&gt;0,+(Y50/X50)*100,0)</f>
        <v>-347.78561937458431</v>
      </c>
      <c r="AA50" s="54">
        <f>SUM(AA47:AA49)</f>
        <v>-7833466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460571914</v>
      </c>
      <c r="D6" s="18"/>
      <c r="E6" s="19">
        <v>59130860</v>
      </c>
      <c r="F6" s="20">
        <v>59130860</v>
      </c>
      <c r="G6" s="20">
        <v>490765153</v>
      </c>
      <c r="H6" s="20">
        <v>2210921</v>
      </c>
      <c r="I6" s="20">
        <v>1711923</v>
      </c>
      <c r="J6" s="20">
        <v>494687997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494687997</v>
      </c>
      <c r="X6" s="20">
        <v>14782716</v>
      </c>
      <c r="Y6" s="20">
        <v>479905281</v>
      </c>
      <c r="Z6" s="21">
        <v>3246.3945123480689</v>
      </c>
      <c r="AA6" s="22">
        <v>59130860</v>
      </c>
    </row>
    <row r="7" spans="1:27" ht="13.5" x14ac:dyDescent="0.25">
      <c r="A7" s="23" t="s">
        <v>35</v>
      </c>
      <c r="B7" s="17" t="s">
        <v>32</v>
      </c>
      <c r="C7" s="18">
        <v>106065262</v>
      </c>
      <c r="D7" s="18"/>
      <c r="E7" s="19">
        <v>28521581</v>
      </c>
      <c r="F7" s="20">
        <v>28521581</v>
      </c>
      <c r="G7" s="20">
        <v>109304346</v>
      </c>
      <c r="H7" s="20">
        <v>3147392</v>
      </c>
      <c r="I7" s="20">
        <v>8267857</v>
      </c>
      <c r="J7" s="20">
        <v>120719595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120719595</v>
      </c>
      <c r="X7" s="20">
        <v>24384065</v>
      </c>
      <c r="Y7" s="20">
        <v>96335530</v>
      </c>
      <c r="Z7" s="21">
        <v>395.07575951753739</v>
      </c>
      <c r="AA7" s="22">
        <v>28521581</v>
      </c>
    </row>
    <row r="8" spans="1:27" ht="13.5" x14ac:dyDescent="0.25">
      <c r="A8" s="23" t="s">
        <v>36</v>
      </c>
      <c r="B8" s="17" t="s">
        <v>32</v>
      </c>
      <c r="C8" s="18">
        <v>3287</v>
      </c>
      <c r="D8" s="18"/>
      <c r="E8" s="19"/>
      <c r="F8" s="20"/>
      <c r="G8" s="20">
        <v>3287</v>
      </c>
      <c r="H8" s="20"/>
      <c r="I8" s="20"/>
      <c r="J8" s="20">
        <v>3287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3287</v>
      </c>
      <c r="X8" s="20"/>
      <c r="Y8" s="20">
        <v>3287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-4586594</v>
      </c>
      <c r="D10" s="18"/>
      <c r="E10" s="19">
        <v>-1305144</v>
      </c>
      <c r="F10" s="20">
        <v>-1305144</v>
      </c>
      <c r="G10" s="20">
        <v>-4662736</v>
      </c>
      <c r="H10" s="20">
        <v>-62534</v>
      </c>
      <c r="I10" s="20">
        <v>-150536</v>
      </c>
      <c r="J10" s="20">
        <v>-4875806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-4875806</v>
      </c>
      <c r="X10" s="20">
        <v>-326286</v>
      </c>
      <c r="Y10" s="20">
        <v>-4549520</v>
      </c>
      <c r="Z10" s="21">
        <v>1394.3350312302703</v>
      </c>
      <c r="AA10" s="22">
        <v>-1305144</v>
      </c>
    </row>
    <row r="11" spans="1:27" ht="13.5" x14ac:dyDescent="0.25">
      <c r="A11" s="23" t="s">
        <v>39</v>
      </c>
      <c r="B11" s="17" t="s">
        <v>32</v>
      </c>
      <c r="C11" s="18">
        <v>2952634</v>
      </c>
      <c r="D11" s="18"/>
      <c r="E11" s="19"/>
      <c r="F11" s="20"/>
      <c r="G11" s="24">
        <v>2840082</v>
      </c>
      <c r="H11" s="24">
        <v>113997</v>
      </c>
      <c r="I11" s="24">
        <v>1026</v>
      </c>
      <c r="J11" s="20">
        <v>2955105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2955105</v>
      </c>
      <c r="X11" s="20"/>
      <c r="Y11" s="24">
        <v>2955105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565006503</v>
      </c>
      <c r="D13" s="29">
        <f>SUM(D6:D12)</f>
        <v>0</v>
      </c>
      <c r="E13" s="30">
        <f t="shared" si="0"/>
        <v>86347297</v>
      </c>
      <c r="F13" s="31">
        <f t="shared" si="0"/>
        <v>86347297</v>
      </c>
      <c r="G13" s="31">
        <f t="shared" si="0"/>
        <v>598250132</v>
      </c>
      <c r="H13" s="31">
        <f t="shared" si="0"/>
        <v>5409776</v>
      </c>
      <c r="I13" s="31">
        <f t="shared" si="0"/>
        <v>9830270</v>
      </c>
      <c r="J13" s="31">
        <f t="shared" si="0"/>
        <v>613490178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613490178</v>
      </c>
      <c r="X13" s="31">
        <f t="shared" si="0"/>
        <v>38840495</v>
      </c>
      <c r="Y13" s="31">
        <f t="shared" si="0"/>
        <v>574649683</v>
      </c>
      <c r="Z13" s="32">
        <f>+IF(X13&lt;&gt;0,+(Y13/X13)*100,0)</f>
        <v>1479.5117389724307</v>
      </c>
      <c r="AA13" s="33">
        <f>SUM(AA6:AA12)</f>
        <v>86347297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-3975079</v>
      </c>
      <c r="D17" s="18"/>
      <c r="E17" s="19">
        <v>32160912</v>
      </c>
      <c r="F17" s="20">
        <v>32160912</v>
      </c>
      <c r="G17" s="24">
        <v>-6628735</v>
      </c>
      <c r="H17" s="24">
        <v>1991346</v>
      </c>
      <c r="I17" s="24">
        <v>-320473</v>
      </c>
      <c r="J17" s="20">
        <v>-4957862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-4957862</v>
      </c>
      <c r="X17" s="20">
        <v>34252427</v>
      </c>
      <c r="Y17" s="24">
        <v>-39210289</v>
      </c>
      <c r="Z17" s="25">
        <v>-114.47448380811088</v>
      </c>
      <c r="AA17" s="26">
        <v>32160912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-3975079</v>
      </c>
      <c r="D25" s="29">
        <f t="shared" ref="D25:Y25" si="1">SUM(D15:D24)</f>
        <v>0</v>
      </c>
      <c r="E25" s="35">
        <f t="shared" si="1"/>
        <v>32160912</v>
      </c>
      <c r="F25" s="36">
        <f t="shared" si="1"/>
        <v>32160912</v>
      </c>
      <c r="G25" s="36">
        <f t="shared" si="1"/>
        <v>-6628735</v>
      </c>
      <c r="H25" s="36">
        <f t="shared" si="1"/>
        <v>1991346</v>
      </c>
      <c r="I25" s="36">
        <f t="shared" si="1"/>
        <v>-320473</v>
      </c>
      <c r="J25" s="36">
        <f t="shared" si="1"/>
        <v>-4957862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-4957862</v>
      </c>
      <c r="X25" s="36">
        <f t="shared" si="1"/>
        <v>34252427</v>
      </c>
      <c r="Y25" s="36">
        <f t="shared" si="1"/>
        <v>-39210289</v>
      </c>
      <c r="Z25" s="37">
        <f>+IF(X25&lt;&gt;0,+(Y25/X25)*100,0)</f>
        <v>-114.47448380811088</v>
      </c>
      <c r="AA25" s="38">
        <f>SUM(AA15:AA24)</f>
        <v>32160912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561031424</v>
      </c>
      <c r="D26" s="29">
        <f>+D13+D25</f>
        <v>0</v>
      </c>
      <c r="E26" s="30">
        <f t="shared" si="2"/>
        <v>118508209</v>
      </c>
      <c r="F26" s="31">
        <f t="shared" si="2"/>
        <v>118508209</v>
      </c>
      <c r="G26" s="31">
        <f t="shared" si="2"/>
        <v>591621397</v>
      </c>
      <c r="H26" s="31">
        <f t="shared" si="2"/>
        <v>7401122</v>
      </c>
      <c r="I26" s="31">
        <f t="shared" si="2"/>
        <v>9509797</v>
      </c>
      <c r="J26" s="31">
        <f t="shared" si="2"/>
        <v>608532316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608532316</v>
      </c>
      <c r="X26" s="31">
        <f t="shared" si="2"/>
        <v>73092922</v>
      </c>
      <c r="Y26" s="31">
        <f t="shared" si="2"/>
        <v>535439394</v>
      </c>
      <c r="Z26" s="32">
        <f>+IF(X26&lt;&gt;0,+(Y26/X26)*100,0)</f>
        <v>732.546160899136</v>
      </c>
      <c r="AA26" s="33">
        <f>+AA13+AA25</f>
        <v>118508209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2183441</v>
      </c>
      <c r="D31" s="18"/>
      <c r="E31" s="19">
        <v>2977630</v>
      </c>
      <c r="F31" s="20">
        <v>2977630</v>
      </c>
      <c r="G31" s="20">
        <v>2178434</v>
      </c>
      <c r="H31" s="20">
        <v>3928</v>
      </c>
      <c r="I31" s="20">
        <v>-5046</v>
      </c>
      <c r="J31" s="20">
        <v>2177316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2177316</v>
      </c>
      <c r="X31" s="20">
        <v>2977630</v>
      </c>
      <c r="Y31" s="20">
        <v>-800314</v>
      </c>
      <c r="Z31" s="21">
        <v>-26.877550266487106</v>
      </c>
      <c r="AA31" s="22">
        <v>2977630</v>
      </c>
    </row>
    <row r="32" spans="1:27" ht="13.5" x14ac:dyDescent="0.25">
      <c r="A32" s="23" t="s">
        <v>59</v>
      </c>
      <c r="B32" s="17" t="s">
        <v>32</v>
      </c>
      <c r="C32" s="18">
        <v>2193722</v>
      </c>
      <c r="D32" s="18"/>
      <c r="E32" s="19">
        <v>126907320</v>
      </c>
      <c r="F32" s="20">
        <v>126907320</v>
      </c>
      <c r="G32" s="20">
        <v>-101972</v>
      </c>
      <c r="H32" s="20">
        <v>1212283</v>
      </c>
      <c r="I32" s="20">
        <v>150453</v>
      </c>
      <c r="J32" s="20">
        <v>1260764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1260764</v>
      </c>
      <c r="X32" s="20">
        <v>126907320</v>
      </c>
      <c r="Y32" s="20">
        <v>-125646556</v>
      </c>
      <c r="Z32" s="21">
        <v>-99.006547455261057</v>
      </c>
      <c r="AA32" s="22">
        <v>126907320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-3740</v>
      </c>
      <c r="J33" s="20">
        <v>-3740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-3740</v>
      </c>
      <c r="X33" s="20"/>
      <c r="Y33" s="20">
        <v>-3740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-26482</v>
      </c>
      <c r="I34" s="20">
        <v>-36007</v>
      </c>
      <c r="J34" s="20">
        <v>-62489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-62489</v>
      </c>
      <c r="X34" s="20"/>
      <c r="Y34" s="20">
        <v>-62489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12450503</v>
      </c>
      <c r="D35" s="18"/>
      <c r="E35" s="19">
        <v>4337808</v>
      </c>
      <c r="F35" s="20">
        <v>4337808</v>
      </c>
      <c r="G35" s="20">
        <v>13108214</v>
      </c>
      <c r="H35" s="20">
        <v>326719</v>
      </c>
      <c r="I35" s="20">
        <v>615496</v>
      </c>
      <c r="J35" s="20">
        <v>14050429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14050429</v>
      </c>
      <c r="X35" s="20">
        <v>1084452</v>
      </c>
      <c r="Y35" s="20">
        <v>12965977</v>
      </c>
      <c r="Z35" s="21">
        <v>1195.6247948272492</v>
      </c>
      <c r="AA35" s="22">
        <v>4337808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16827666</v>
      </c>
      <c r="D37" s="29">
        <f t="shared" ref="D37:Y37" si="3">SUM(D29:D36)</f>
        <v>0</v>
      </c>
      <c r="E37" s="30">
        <f t="shared" si="3"/>
        <v>134222758</v>
      </c>
      <c r="F37" s="31">
        <f t="shared" si="3"/>
        <v>134222758</v>
      </c>
      <c r="G37" s="31">
        <f t="shared" si="3"/>
        <v>15184676</v>
      </c>
      <c r="H37" s="31">
        <f t="shared" si="3"/>
        <v>1516448</v>
      </c>
      <c r="I37" s="31">
        <f t="shared" si="3"/>
        <v>721156</v>
      </c>
      <c r="J37" s="31">
        <f t="shared" si="3"/>
        <v>17422280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17422280</v>
      </c>
      <c r="X37" s="31">
        <f t="shared" si="3"/>
        <v>130969402</v>
      </c>
      <c r="Y37" s="31">
        <f t="shared" si="3"/>
        <v>-113547122</v>
      </c>
      <c r="Z37" s="32">
        <f>+IF(X37&lt;&gt;0,+(Y37/X37)*100,0)</f>
        <v>-86.697442506456582</v>
      </c>
      <c r="AA37" s="33">
        <f>SUM(AA29:AA36)</f>
        <v>134222758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16827666</v>
      </c>
      <c r="D44" s="29">
        <f>+D37+D43</f>
        <v>0</v>
      </c>
      <c r="E44" s="30">
        <f t="shared" si="5"/>
        <v>134222758</v>
      </c>
      <c r="F44" s="31">
        <f t="shared" si="5"/>
        <v>134222758</v>
      </c>
      <c r="G44" s="31">
        <f t="shared" si="5"/>
        <v>15184676</v>
      </c>
      <c r="H44" s="31">
        <f t="shared" si="5"/>
        <v>1516448</v>
      </c>
      <c r="I44" s="31">
        <f t="shared" si="5"/>
        <v>721156</v>
      </c>
      <c r="J44" s="31">
        <f t="shared" si="5"/>
        <v>17422280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17422280</v>
      </c>
      <c r="X44" s="31">
        <f t="shared" si="5"/>
        <v>130969402</v>
      </c>
      <c r="Y44" s="31">
        <f t="shared" si="5"/>
        <v>-113547122</v>
      </c>
      <c r="Z44" s="32">
        <f>+IF(X44&lt;&gt;0,+(Y44/X44)*100,0)</f>
        <v>-86.697442506456582</v>
      </c>
      <c r="AA44" s="33">
        <f>+AA37+AA43</f>
        <v>134222758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544203758</v>
      </c>
      <c r="D45" s="42">
        <f t="shared" si="6"/>
        <v>0</v>
      </c>
      <c r="E45" s="43">
        <f t="shared" si="6"/>
        <v>-15714549</v>
      </c>
      <c r="F45" s="44">
        <f t="shared" si="6"/>
        <v>-15714549</v>
      </c>
      <c r="G45" s="44">
        <f t="shared" si="6"/>
        <v>576436721</v>
      </c>
      <c r="H45" s="44">
        <f t="shared" si="6"/>
        <v>5884674</v>
      </c>
      <c r="I45" s="44">
        <f t="shared" si="6"/>
        <v>8788641</v>
      </c>
      <c r="J45" s="44">
        <f t="shared" si="6"/>
        <v>591110036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591110036</v>
      </c>
      <c r="X45" s="44">
        <f t="shared" si="6"/>
        <v>-57876480</v>
      </c>
      <c r="Y45" s="44">
        <f t="shared" si="6"/>
        <v>648986516</v>
      </c>
      <c r="Z45" s="45">
        <f>+IF(X45&lt;&gt;0,+(Y45/X45)*100,0)</f>
        <v>-1121.3303158726999</v>
      </c>
      <c r="AA45" s="46">
        <f>+AA26-AA44</f>
        <v>-15714549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126675112</v>
      </c>
      <c r="D47" s="18"/>
      <c r="E47" s="19">
        <v>61215908</v>
      </c>
      <c r="F47" s="20">
        <v>61215908</v>
      </c>
      <c r="G47" s="20">
        <v>158398049</v>
      </c>
      <c r="H47" s="20">
        <v>2265311</v>
      </c>
      <c r="I47" s="20">
        <v>-6423332</v>
      </c>
      <c r="J47" s="20">
        <v>154240028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154240028</v>
      </c>
      <c r="X47" s="20">
        <v>19053977</v>
      </c>
      <c r="Y47" s="20">
        <v>135186051</v>
      </c>
      <c r="Z47" s="47">
        <v>709.48994532742427</v>
      </c>
      <c r="AA47" s="22">
        <v>61215908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126675112</v>
      </c>
      <c r="D50" s="50">
        <f t="shared" ref="D50:Y50" si="7">SUM(D47:D49)</f>
        <v>0</v>
      </c>
      <c r="E50" s="51">
        <f t="shared" si="7"/>
        <v>61215908</v>
      </c>
      <c r="F50" s="52">
        <f t="shared" si="7"/>
        <v>61215908</v>
      </c>
      <c r="G50" s="52">
        <f t="shared" si="7"/>
        <v>158398049</v>
      </c>
      <c r="H50" s="52">
        <f t="shared" si="7"/>
        <v>2265311</v>
      </c>
      <c r="I50" s="52">
        <f t="shared" si="7"/>
        <v>-6423332</v>
      </c>
      <c r="J50" s="52">
        <f t="shared" si="7"/>
        <v>154240028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154240028</v>
      </c>
      <c r="X50" s="52">
        <f t="shared" si="7"/>
        <v>19053977</v>
      </c>
      <c r="Y50" s="52">
        <f t="shared" si="7"/>
        <v>135186051</v>
      </c>
      <c r="Z50" s="53">
        <f>+IF(X50&lt;&gt;0,+(Y50/X50)*100,0)</f>
        <v>709.48994532742427</v>
      </c>
      <c r="AA50" s="54">
        <f>SUM(AA47:AA49)</f>
        <v>61215908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29275759</v>
      </c>
      <c r="D6" s="18"/>
      <c r="E6" s="19">
        <v>29755169</v>
      </c>
      <c r="F6" s="20">
        <v>29755169</v>
      </c>
      <c r="G6" s="20">
        <v>34647542</v>
      </c>
      <c r="H6" s="20">
        <v>1729300</v>
      </c>
      <c r="I6" s="20">
        <v>1331474</v>
      </c>
      <c r="J6" s="20">
        <v>37708316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37708316</v>
      </c>
      <c r="X6" s="20">
        <v>23611231</v>
      </c>
      <c r="Y6" s="20">
        <v>14097085</v>
      </c>
      <c r="Z6" s="21">
        <v>59.704998015563014</v>
      </c>
      <c r="AA6" s="22">
        <v>29755169</v>
      </c>
    </row>
    <row r="7" spans="1:27" ht="13.5" x14ac:dyDescent="0.25">
      <c r="A7" s="23" t="s">
        <v>35</v>
      </c>
      <c r="B7" s="17" t="s">
        <v>32</v>
      </c>
      <c r="C7" s="18">
        <v>39406833</v>
      </c>
      <c r="D7" s="18"/>
      <c r="E7" s="19">
        <v>12665156</v>
      </c>
      <c r="F7" s="20">
        <v>12665156</v>
      </c>
      <c r="G7" s="20">
        <v>40395976</v>
      </c>
      <c r="H7" s="20">
        <v>858978</v>
      </c>
      <c r="I7" s="20">
        <v>1308264</v>
      </c>
      <c r="J7" s="20">
        <v>42563218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42563218</v>
      </c>
      <c r="X7" s="20">
        <v>3166254</v>
      </c>
      <c r="Y7" s="20">
        <v>39396964</v>
      </c>
      <c r="Z7" s="21">
        <v>1244.2768015452962</v>
      </c>
      <c r="AA7" s="22">
        <v>12665156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-2127071</v>
      </c>
      <c r="D10" s="18"/>
      <c r="E10" s="19"/>
      <c r="F10" s="20"/>
      <c r="G10" s="20">
        <v>-2180932</v>
      </c>
      <c r="H10" s="20">
        <v>-84491</v>
      </c>
      <c r="I10" s="20">
        <v>-138363</v>
      </c>
      <c r="J10" s="20">
        <v>-2403786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-2403786</v>
      </c>
      <c r="X10" s="20"/>
      <c r="Y10" s="20">
        <v>-2403786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1947</v>
      </c>
      <c r="H11" s="24">
        <v>5665</v>
      </c>
      <c r="I11" s="24">
        <v>5668</v>
      </c>
      <c r="J11" s="20">
        <v>13280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13280</v>
      </c>
      <c r="X11" s="20"/>
      <c r="Y11" s="24">
        <v>13280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216638</v>
      </c>
      <c r="H12" s="20">
        <v>4111</v>
      </c>
      <c r="I12" s="20">
        <v>10033</v>
      </c>
      <c r="J12" s="20">
        <v>230782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230782</v>
      </c>
      <c r="X12" s="20"/>
      <c r="Y12" s="20">
        <v>230782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66555521</v>
      </c>
      <c r="D13" s="29">
        <f>SUM(D6:D12)</f>
        <v>0</v>
      </c>
      <c r="E13" s="30">
        <f t="shared" si="0"/>
        <v>42420325</v>
      </c>
      <c r="F13" s="31">
        <f t="shared" si="0"/>
        <v>42420325</v>
      </c>
      <c r="G13" s="31">
        <f t="shared" si="0"/>
        <v>73081171</v>
      </c>
      <c r="H13" s="31">
        <f t="shared" si="0"/>
        <v>2513563</v>
      </c>
      <c r="I13" s="31">
        <f t="shared" si="0"/>
        <v>2517076</v>
      </c>
      <c r="J13" s="31">
        <f t="shared" si="0"/>
        <v>78111810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78111810</v>
      </c>
      <c r="X13" s="31">
        <f t="shared" si="0"/>
        <v>26777485</v>
      </c>
      <c r="Y13" s="31">
        <f t="shared" si="0"/>
        <v>51334325</v>
      </c>
      <c r="Z13" s="32">
        <f>+IF(X13&lt;&gt;0,+(Y13/X13)*100,0)</f>
        <v>191.70704418282747</v>
      </c>
      <c r="AA13" s="33">
        <f>SUM(AA6:AA12)</f>
        <v>42420325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-264835</v>
      </c>
      <c r="D17" s="18"/>
      <c r="E17" s="19">
        <v>-745044</v>
      </c>
      <c r="F17" s="20">
        <v>-745044</v>
      </c>
      <c r="G17" s="24"/>
      <c r="H17" s="24">
        <v>224863</v>
      </c>
      <c r="I17" s="24"/>
      <c r="J17" s="20">
        <v>224863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224863</v>
      </c>
      <c r="X17" s="20">
        <v>-186261</v>
      </c>
      <c r="Y17" s="24">
        <v>411124</v>
      </c>
      <c r="Z17" s="25">
        <v>-220.72468203220214</v>
      </c>
      <c r="AA17" s="26">
        <v>-745044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-264835</v>
      </c>
      <c r="D25" s="29">
        <f t="shared" ref="D25:Y25" si="1">SUM(D15:D24)</f>
        <v>0</v>
      </c>
      <c r="E25" s="35">
        <f t="shared" si="1"/>
        <v>-745044</v>
      </c>
      <c r="F25" s="36">
        <f t="shared" si="1"/>
        <v>-745044</v>
      </c>
      <c r="G25" s="36">
        <f t="shared" si="1"/>
        <v>0</v>
      </c>
      <c r="H25" s="36">
        <f t="shared" si="1"/>
        <v>224863</v>
      </c>
      <c r="I25" s="36">
        <f t="shared" si="1"/>
        <v>0</v>
      </c>
      <c r="J25" s="36">
        <f t="shared" si="1"/>
        <v>224863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224863</v>
      </c>
      <c r="X25" s="36">
        <f t="shared" si="1"/>
        <v>-186261</v>
      </c>
      <c r="Y25" s="36">
        <f t="shared" si="1"/>
        <v>411124</v>
      </c>
      <c r="Z25" s="37">
        <f>+IF(X25&lt;&gt;0,+(Y25/X25)*100,0)</f>
        <v>-220.72468203220214</v>
      </c>
      <c r="AA25" s="38">
        <f>SUM(AA15:AA24)</f>
        <v>-745044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66290686</v>
      </c>
      <c r="D26" s="29">
        <f>+D13+D25</f>
        <v>0</v>
      </c>
      <c r="E26" s="30">
        <f t="shared" si="2"/>
        <v>41675281</v>
      </c>
      <c r="F26" s="31">
        <f t="shared" si="2"/>
        <v>41675281</v>
      </c>
      <c r="G26" s="31">
        <f t="shared" si="2"/>
        <v>73081171</v>
      </c>
      <c r="H26" s="31">
        <f t="shared" si="2"/>
        <v>2738426</v>
      </c>
      <c r="I26" s="31">
        <f t="shared" si="2"/>
        <v>2517076</v>
      </c>
      <c r="J26" s="31">
        <f t="shared" si="2"/>
        <v>78336673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78336673</v>
      </c>
      <c r="X26" s="31">
        <f t="shared" si="2"/>
        <v>26591224</v>
      </c>
      <c r="Y26" s="31">
        <f t="shared" si="2"/>
        <v>51745449</v>
      </c>
      <c r="Z26" s="32">
        <f>+IF(X26&lt;&gt;0,+(Y26/X26)*100,0)</f>
        <v>194.59596519513354</v>
      </c>
      <c r="AA26" s="33">
        <f>+AA13+AA25</f>
        <v>41675281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-100446</v>
      </c>
      <c r="D31" s="18"/>
      <c r="E31" s="19"/>
      <c r="F31" s="20"/>
      <c r="G31" s="20">
        <v>-108899</v>
      </c>
      <c r="H31" s="20">
        <v>-4233</v>
      </c>
      <c r="I31" s="20">
        <v>-4626</v>
      </c>
      <c r="J31" s="20">
        <v>-117758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-117758</v>
      </c>
      <c r="X31" s="20"/>
      <c r="Y31" s="20">
        <v>-117758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-812020</v>
      </c>
      <c r="D32" s="18"/>
      <c r="E32" s="19">
        <v>160134</v>
      </c>
      <c r="F32" s="20">
        <v>160134</v>
      </c>
      <c r="G32" s="20">
        <v>-860507</v>
      </c>
      <c r="H32" s="20">
        <v>-51931</v>
      </c>
      <c r="I32" s="20">
        <v>-1105</v>
      </c>
      <c r="J32" s="20">
        <v>-913543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-913543</v>
      </c>
      <c r="X32" s="20">
        <v>40005</v>
      </c>
      <c r="Y32" s="20">
        <v>-953548</v>
      </c>
      <c r="Z32" s="21">
        <v>-2383.5720534933134</v>
      </c>
      <c r="AA32" s="22">
        <v>160134</v>
      </c>
    </row>
    <row r="33" spans="1:27" ht="13.5" x14ac:dyDescent="0.25">
      <c r="A33" s="23" t="s">
        <v>60</v>
      </c>
      <c r="B33" s="17" t="s">
        <v>32</v>
      </c>
      <c r="C33" s="18">
        <v>653</v>
      </c>
      <c r="D33" s="18"/>
      <c r="E33" s="19">
        <v>-3138516</v>
      </c>
      <c r="F33" s="20">
        <v>-3138516</v>
      </c>
      <c r="G33" s="20">
        <v>653</v>
      </c>
      <c r="H33" s="20"/>
      <c r="I33" s="20"/>
      <c r="J33" s="20">
        <v>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653</v>
      </c>
      <c r="X33" s="20">
        <v>-784629</v>
      </c>
      <c r="Y33" s="20">
        <v>785282</v>
      </c>
      <c r="Z33" s="21">
        <v>-100.08322404601411</v>
      </c>
      <c r="AA33" s="22">
        <v>-3138516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10725271</v>
      </c>
      <c r="D35" s="18"/>
      <c r="E35" s="19">
        <v>8065068</v>
      </c>
      <c r="F35" s="20">
        <v>8065068</v>
      </c>
      <c r="G35" s="20">
        <v>11089869</v>
      </c>
      <c r="H35" s="20">
        <v>129794</v>
      </c>
      <c r="I35" s="20">
        <v>352719</v>
      </c>
      <c r="J35" s="20">
        <v>11572382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11572382</v>
      </c>
      <c r="X35" s="20">
        <v>2016267</v>
      </c>
      <c r="Y35" s="20">
        <v>9556115</v>
      </c>
      <c r="Z35" s="21">
        <v>473.95087059402351</v>
      </c>
      <c r="AA35" s="22">
        <v>8065068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9813458</v>
      </c>
      <c r="D37" s="29">
        <f t="shared" ref="D37:Y37" si="3">SUM(D29:D36)</f>
        <v>0</v>
      </c>
      <c r="E37" s="30">
        <f t="shared" si="3"/>
        <v>5086686</v>
      </c>
      <c r="F37" s="31">
        <f t="shared" si="3"/>
        <v>5086686</v>
      </c>
      <c r="G37" s="31">
        <f t="shared" si="3"/>
        <v>10121116</v>
      </c>
      <c r="H37" s="31">
        <f t="shared" si="3"/>
        <v>73630</v>
      </c>
      <c r="I37" s="31">
        <f t="shared" si="3"/>
        <v>346988</v>
      </c>
      <c r="J37" s="31">
        <f t="shared" si="3"/>
        <v>10541734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10541734</v>
      </c>
      <c r="X37" s="31">
        <f t="shared" si="3"/>
        <v>1271643</v>
      </c>
      <c r="Y37" s="31">
        <f t="shared" si="3"/>
        <v>9270091</v>
      </c>
      <c r="Z37" s="32">
        <f>+IF(X37&lt;&gt;0,+(Y37/X37)*100,0)</f>
        <v>728.98533629328358</v>
      </c>
      <c r="AA37" s="33">
        <f>SUM(AA29:AA36)</f>
        <v>5086686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9813458</v>
      </c>
      <c r="D44" s="29">
        <f>+D37+D43</f>
        <v>0</v>
      </c>
      <c r="E44" s="30">
        <f t="shared" si="5"/>
        <v>5086686</v>
      </c>
      <c r="F44" s="31">
        <f t="shared" si="5"/>
        <v>5086686</v>
      </c>
      <c r="G44" s="31">
        <f t="shared" si="5"/>
        <v>10121116</v>
      </c>
      <c r="H44" s="31">
        <f t="shared" si="5"/>
        <v>73630</v>
      </c>
      <c r="I44" s="31">
        <f t="shared" si="5"/>
        <v>346988</v>
      </c>
      <c r="J44" s="31">
        <f t="shared" si="5"/>
        <v>10541734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10541734</v>
      </c>
      <c r="X44" s="31">
        <f t="shared" si="5"/>
        <v>1271643</v>
      </c>
      <c r="Y44" s="31">
        <f t="shared" si="5"/>
        <v>9270091</v>
      </c>
      <c r="Z44" s="32">
        <f>+IF(X44&lt;&gt;0,+(Y44/X44)*100,0)</f>
        <v>728.98533629328358</v>
      </c>
      <c r="AA44" s="33">
        <f>+AA37+AA43</f>
        <v>5086686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56477228</v>
      </c>
      <c r="D45" s="42">
        <f t="shared" si="6"/>
        <v>0</v>
      </c>
      <c r="E45" s="43">
        <f t="shared" si="6"/>
        <v>36588595</v>
      </c>
      <c r="F45" s="44">
        <f t="shared" si="6"/>
        <v>36588595</v>
      </c>
      <c r="G45" s="44">
        <f t="shared" si="6"/>
        <v>62960055</v>
      </c>
      <c r="H45" s="44">
        <f t="shared" si="6"/>
        <v>2664796</v>
      </c>
      <c r="I45" s="44">
        <f t="shared" si="6"/>
        <v>2170088</v>
      </c>
      <c r="J45" s="44">
        <f t="shared" si="6"/>
        <v>67794939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67794939</v>
      </c>
      <c r="X45" s="44">
        <f t="shared" si="6"/>
        <v>25319581</v>
      </c>
      <c r="Y45" s="44">
        <f t="shared" si="6"/>
        <v>42475358</v>
      </c>
      <c r="Z45" s="45">
        <f>+IF(X45&lt;&gt;0,+(Y45/X45)*100,0)</f>
        <v>167.75695458783463</v>
      </c>
      <c r="AA45" s="46">
        <f>+AA26-AA44</f>
        <v>36588595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13368083</v>
      </c>
      <c r="D47" s="18"/>
      <c r="E47" s="19">
        <v>405485593</v>
      </c>
      <c r="F47" s="20">
        <v>405485593</v>
      </c>
      <c r="G47" s="20">
        <v>6010431</v>
      </c>
      <c r="H47" s="20">
        <v>332258</v>
      </c>
      <c r="I47" s="20">
        <v>28773017</v>
      </c>
      <c r="J47" s="20">
        <v>35115706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35115706</v>
      </c>
      <c r="X47" s="20">
        <v>394216579</v>
      </c>
      <c r="Y47" s="20">
        <v>-359100873</v>
      </c>
      <c r="Z47" s="47">
        <v>-91.092280773914382</v>
      </c>
      <c r="AA47" s="22">
        <v>405485593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13368083</v>
      </c>
      <c r="D50" s="50">
        <f t="shared" ref="D50:Y50" si="7">SUM(D47:D49)</f>
        <v>0</v>
      </c>
      <c r="E50" s="51">
        <f t="shared" si="7"/>
        <v>405485593</v>
      </c>
      <c r="F50" s="52">
        <f t="shared" si="7"/>
        <v>405485593</v>
      </c>
      <c r="G50" s="52">
        <f t="shared" si="7"/>
        <v>6010431</v>
      </c>
      <c r="H50" s="52">
        <f t="shared" si="7"/>
        <v>332258</v>
      </c>
      <c r="I50" s="52">
        <f t="shared" si="7"/>
        <v>28773017</v>
      </c>
      <c r="J50" s="52">
        <f t="shared" si="7"/>
        <v>35115706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35115706</v>
      </c>
      <c r="X50" s="52">
        <f t="shared" si="7"/>
        <v>394216579</v>
      </c>
      <c r="Y50" s="52">
        <f t="shared" si="7"/>
        <v>-359100873</v>
      </c>
      <c r="Z50" s="53">
        <f>+IF(X50&lt;&gt;0,+(Y50/X50)*100,0)</f>
        <v>-91.092280773914382</v>
      </c>
      <c r="AA50" s="54">
        <f>SUM(AA47:AA49)</f>
        <v>405485593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7395087</v>
      </c>
      <c r="D17" s="18"/>
      <c r="E17" s="19">
        <v>434794</v>
      </c>
      <c r="F17" s="20">
        <v>434794</v>
      </c>
      <c r="G17" s="24"/>
      <c r="H17" s="24">
        <v>1227454</v>
      </c>
      <c r="I17" s="24"/>
      <c r="J17" s="20">
        <v>1227454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1227454</v>
      </c>
      <c r="X17" s="20">
        <v>108706</v>
      </c>
      <c r="Y17" s="24">
        <v>1118748</v>
      </c>
      <c r="Z17" s="25">
        <v>1029.1501849023973</v>
      </c>
      <c r="AA17" s="26">
        <v>434794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7395087</v>
      </c>
      <c r="D25" s="29">
        <f t="shared" ref="D25:Y25" si="1">SUM(D15:D24)</f>
        <v>0</v>
      </c>
      <c r="E25" s="35">
        <f t="shared" si="1"/>
        <v>434794</v>
      </c>
      <c r="F25" s="36">
        <f t="shared" si="1"/>
        <v>434794</v>
      </c>
      <c r="G25" s="36">
        <f t="shared" si="1"/>
        <v>0</v>
      </c>
      <c r="H25" s="36">
        <f t="shared" si="1"/>
        <v>1227454</v>
      </c>
      <c r="I25" s="36">
        <f t="shared" si="1"/>
        <v>0</v>
      </c>
      <c r="J25" s="36">
        <f t="shared" si="1"/>
        <v>1227454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1227454</v>
      </c>
      <c r="X25" s="36">
        <f t="shared" si="1"/>
        <v>108706</v>
      </c>
      <c r="Y25" s="36">
        <f t="shared" si="1"/>
        <v>1118748</v>
      </c>
      <c r="Z25" s="37">
        <f>+IF(X25&lt;&gt;0,+(Y25/X25)*100,0)</f>
        <v>1029.1501849023973</v>
      </c>
      <c r="AA25" s="38">
        <f>SUM(AA15:AA24)</f>
        <v>434794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7395087</v>
      </c>
      <c r="D26" s="29">
        <f>+D13+D25</f>
        <v>0</v>
      </c>
      <c r="E26" s="30">
        <f t="shared" si="2"/>
        <v>434794</v>
      </c>
      <c r="F26" s="31">
        <f t="shared" si="2"/>
        <v>434794</v>
      </c>
      <c r="G26" s="31">
        <f t="shared" si="2"/>
        <v>0</v>
      </c>
      <c r="H26" s="31">
        <f t="shared" si="2"/>
        <v>1227454</v>
      </c>
      <c r="I26" s="31">
        <f t="shared" si="2"/>
        <v>0</v>
      </c>
      <c r="J26" s="31">
        <f t="shared" si="2"/>
        <v>1227454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1227454</v>
      </c>
      <c r="X26" s="31">
        <f t="shared" si="2"/>
        <v>108706</v>
      </c>
      <c r="Y26" s="31">
        <f t="shared" si="2"/>
        <v>1118748</v>
      </c>
      <c r="Z26" s="32">
        <f>+IF(X26&lt;&gt;0,+(Y26/X26)*100,0)</f>
        <v>1029.1501849023973</v>
      </c>
      <c r="AA26" s="33">
        <f>+AA13+AA25</f>
        <v>434794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11496551</v>
      </c>
      <c r="D32" s="18"/>
      <c r="E32" s="19">
        <v>-12</v>
      </c>
      <c r="F32" s="20">
        <v>-12</v>
      </c>
      <c r="G32" s="20">
        <v>391293</v>
      </c>
      <c r="H32" s="20">
        <v>384771</v>
      </c>
      <c r="I32" s="20">
        <v>-310062</v>
      </c>
      <c r="J32" s="20">
        <v>466002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466002</v>
      </c>
      <c r="X32" s="20">
        <v>-3</v>
      </c>
      <c r="Y32" s="20">
        <v>466005</v>
      </c>
      <c r="Z32" s="21">
        <v>-15533500</v>
      </c>
      <c r="AA32" s="22">
        <v>-12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11496551</v>
      </c>
      <c r="D37" s="29">
        <f t="shared" ref="D37:Y37" si="3">SUM(D29:D36)</f>
        <v>0</v>
      </c>
      <c r="E37" s="30">
        <f t="shared" si="3"/>
        <v>-12</v>
      </c>
      <c r="F37" s="31">
        <f t="shared" si="3"/>
        <v>-12</v>
      </c>
      <c r="G37" s="31">
        <f t="shared" si="3"/>
        <v>391293</v>
      </c>
      <c r="H37" s="31">
        <f t="shared" si="3"/>
        <v>384771</v>
      </c>
      <c r="I37" s="31">
        <f t="shared" si="3"/>
        <v>-310062</v>
      </c>
      <c r="J37" s="31">
        <f t="shared" si="3"/>
        <v>466002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466002</v>
      </c>
      <c r="X37" s="31">
        <f t="shared" si="3"/>
        <v>-3</v>
      </c>
      <c r="Y37" s="31">
        <f t="shared" si="3"/>
        <v>466005</v>
      </c>
      <c r="Z37" s="32">
        <f>+IF(X37&lt;&gt;0,+(Y37/X37)*100,0)</f>
        <v>-15533500</v>
      </c>
      <c r="AA37" s="33">
        <f>SUM(AA29:AA36)</f>
        <v>-12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11496551</v>
      </c>
      <c r="D44" s="29">
        <f>+D37+D43</f>
        <v>0</v>
      </c>
      <c r="E44" s="30">
        <f t="shared" si="5"/>
        <v>-12</v>
      </c>
      <c r="F44" s="31">
        <f t="shared" si="5"/>
        <v>-12</v>
      </c>
      <c r="G44" s="31">
        <f t="shared" si="5"/>
        <v>391293</v>
      </c>
      <c r="H44" s="31">
        <f t="shared" si="5"/>
        <v>384771</v>
      </c>
      <c r="I44" s="31">
        <f t="shared" si="5"/>
        <v>-310062</v>
      </c>
      <c r="J44" s="31">
        <f t="shared" si="5"/>
        <v>466002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466002</v>
      </c>
      <c r="X44" s="31">
        <f t="shared" si="5"/>
        <v>-3</v>
      </c>
      <c r="Y44" s="31">
        <f t="shared" si="5"/>
        <v>466005</v>
      </c>
      <c r="Z44" s="32">
        <f>+IF(X44&lt;&gt;0,+(Y44/X44)*100,0)</f>
        <v>-15533500</v>
      </c>
      <c r="AA44" s="33">
        <f>+AA37+AA43</f>
        <v>-12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-4101464</v>
      </c>
      <c r="D45" s="42">
        <f t="shared" si="6"/>
        <v>0</v>
      </c>
      <c r="E45" s="43">
        <f t="shared" si="6"/>
        <v>434806</v>
      </c>
      <c r="F45" s="44">
        <f t="shared" si="6"/>
        <v>434806</v>
      </c>
      <c r="G45" s="44">
        <f t="shared" si="6"/>
        <v>-391293</v>
      </c>
      <c r="H45" s="44">
        <f t="shared" si="6"/>
        <v>842683</v>
      </c>
      <c r="I45" s="44">
        <f t="shared" si="6"/>
        <v>310062</v>
      </c>
      <c r="J45" s="44">
        <f t="shared" si="6"/>
        <v>761452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761452</v>
      </c>
      <c r="X45" s="44">
        <f t="shared" si="6"/>
        <v>108709</v>
      </c>
      <c r="Y45" s="44">
        <f t="shared" si="6"/>
        <v>652743</v>
      </c>
      <c r="Z45" s="45">
        <f>+IF(X45&lt;&gt;0,+(Y45/X45)*100,0)</f>
        <v>600.44982476151927</v>
      </c>
      <c r="AA45" s="46">
        <f>+AA26-AA44</f>
        <v>434806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-30000000</v>
      </c>
      <c r="D6" s="18"/>
      <c r="E6" s="19">
        <v>-9758987</v>
      </c>
      <c r="F6" s="20">
        <v>-9758987</v>
      </c>
      <c r="G6" s="20">
        <v>-9712700</v>
      </c>
      <c r="H6" s="20">
        <v>-8119410</v>
      </c>
      <c r="I6" s="20">
        <v>-7976151</v>
      </c>
      <c r="J6" s="20">
        <v>-25808261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-25808261</v>
      </c>
      <c r="X6" s="20">
        <v>-2439747</v>
      </c>
      <c r="Y6" s="20">
        <v>-23368514</v>
      </c>
      <c r="Z6" s="21">
        <v>957.82529909863604</v>
      </c>
      <c r="AA6" s="22">
        <v>-9758987</v>
      </c>
    </row>
    <row r="7" spans="1:27" ht="13.5" x14ac:dyDescent="0.25">
      <c r="A7" s="23" t="s">
        <v>35</v>
      </c>
      <c r="B7" s="17" t="s">
        <v>32</v>
      </c>
      <c r="C7" s="18">
        <v>3924336</v>
      </c>
      <c r="D7" s="18"/>
      <c r="E7" s="19">
        <v>267940</v>
      </c>
      <c r="F7" s="20">
        <v>267940</v>
      </c>
      <c r="G7" s="20">
        <v>92180</v>
      </c>
      <c r="H7" s="20">
        <v>56180</v>
      </c>
      <c r="I7" s="20">
        <v>103406</v>
      </c>
      <c r="J7" s="20">
        <v>251766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251766</v>
      </c>
      <c r="X7" s="20">
        <v>66984</v>
      </c>
      <c r="Y7" s="20">
        <v>184782</v>
      </c>
      <c r="Z7" s="21">
        <v>275.85990684342534</v>
      </c>
      <c r="AA7" s="22">
        <v>267940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-1340002</v>
      </c>
      <c r="D11" s="18"/>
      <c r="E11" s="19"/>
      <c r="F11" s="20"/>
      <c r="G11" s="24">
        <v>17658</v>
      </c>
      <c r="H11" s="24">
        <v>-17658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-27415666</v>
      </c>
      <c r="D13" s="29">
        <f>SUM(D6:D12)</f>
        <v>0</v>
      </c>
      <c r="E13" s="30">
        <f t="shared" si="0"/>
        <v>-9491047</v>
      </c>
      <c r="F13" s="31">
        <f t="shared" si="0"/>
        <v>-9491047</v>
      </c>
      <c r="G13" s="31">
        <f t="shared" si="0"/>
        <v>-9602862</v>
      </c>
      <c r="H13" s="31">
        <f t="shared" si="0"/>
        <v>-8080888</v>
      </c>
      <c r="I13" s="31">
        <f t="shared" si="0"/>
        <v>-7872745</v>
      </c>
      <c r="J13" s="31">
        <f t="shared" si="0"/>
        <v>-25556495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-25556495</v>
      </c>
      <c r="X13" s="31">
        <f t="shared" si="0"/>
        <v>-2372763</v>
      </c>
      <c r="Y13" s="31">
        <f t="shared" si="0"/>
        <v>-23183732</v>
      </c>
      <c r="Z13" s="32">
        <f>+IF(X13&lt;&gt;0,+(Y13/X13)*100,0)</f>
        <v>977.07744094121495</v>
      </c>
      <c r="AA13" s="33">
        <f>SUM(AA6:AA12)</f>
        <v>-9491047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-136143935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-136143935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-163559601</v>
      </c>
      <c r="D26" s="29">
        <f>+D13+D25</f>
        <v>0</v>
      </c>
      <c r="E26" s="30">
        <f t="shared" si="2"/>
        <v>-9491047</v>
      </c>
      <c r="F26" s="31">
        <f t="shared" si="2"/>
        <v>-9491047</v>
      </c>
      <c r="G26" s="31">
        <f t="shared" si="2"/>
        <v>-9602862</v>
      </c>
      <c r="H26" s="31">
        <f t="shared" si="2"/>
        <v>-8080888</v>
      </c>
      <c r="I26" s="31">
        <f t="shared" si="2"/>
        <v>-7872745</v>
      </c>
      <c r="J26" s="31">
        <f t="shared" si="2"/>
        <v>-25556495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-25556495</v>
      </c>
      <c r="X26" s="31">
        <f t="shared" si="2"/>
        <v>-2372763</v>
      </c>
      <c r="Y26" s="31">
        <f t="shared" si="2"/>
        <v>-23183732</v>
      </c>
      <c r="Z26" s="32">
        <f>+IF(X26&lt;&gt;0,+(Y26/X26)*100,0)</f>
        <v>977.07744094121495</v>
      </c>
      <c r="AA26" s="33">
        <f>+AA13+AA25</f>
        <v>-9491047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-123536885</v>
      </c>
      <c r="D32" s="18"/>
      <c r="E32" s="19">
        <v>36432022</v>
      </c>
      <c r="F32" s="20">
        <v>36432022</v>
      </c>
      <c r="G32" s="20">
        <v>-6882234</v>
      </c>
      <c r="H32" s="20">
        <v>-7965528</v>
      </c>
      <c r="I32" s="20">
        <v>-7795125</v>
      </c>
      <c r="J32" s="20">
        <v>-22642887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-22642887</v>
      </c>
      <c r="X32" s="20">
        <v>39108001</v>
      </c>
      <c r="Y32" s="20">
        <v>-61750888</v>
      </c>
      <c r="Z32" s="21">
        <v>-157.89834924060679</v>
      </c>
      <c r="AA32" s="22">
        <v>36432022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-117717</v>
      </c>
      <c r="H33" s="20">
        <v>-193158</v>
      </c>
      <c r="I33" s="20">
        <v>-153000</v>
      </c>
      <c r="J33" s="20">
        <v>-463875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-463875</v>
      </c>
      <c r="X33" s="20"/>
      <c r="Y33" s="20">
        <v>-463875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-4194737</v>
      </c>
      <c r="D35" s="18"/>
      <c r="E35" s="19"/>
      <c r="F35" s="20"/>
      <c r="G35" s="20">
        <v>13498</v>
      </c>
      <c r="H35" s="20">
        <v>13613</v>
      </c>
      <c r="I35" s="20">
        <v>13488</v>
      </c>
      <c r="J35" s="20">
        <v>40599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40599</v>
      </c>
      <c r="X35" s="20"/>
      <c r="Y35" s="20">
        <v>40599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-127731622</v>
      </c>
      <c r="D37" s="29">
        <f t="shared" ref="D37:Y37" si="3">SUM(D29:D36)</f>
        <v>0</v>
      </c>
      <c r="E37" s="30">
        <f t="shared" si="3"/>
        <v>36432022</v>
      </c>
      <c r="F37" s="31">
        <f t="shared" si="3"/>
        <v>36432022</v>
      </c>
      <c r="G37" s="31">
        <f t="shared" si="3"/>
        <v>-6986453</v>
      </c>
      <c r="H37" s="31">
        <f t="shared" si="3"/>
        <v>-8145073</v>
      </c>
      <c r="I37" s="31">
        <f t="shared" si="3"/>
        <v>-7934637</v>
      </c>
      <c r="J37" s="31">
        <f t="shared" si="3"/>
        <v>-23066163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-23066163</v>
      </c>
      <c r="X37" s="31">
        <f t="shared" si="3"/>
        <v>39108001</v>
      </c>
      <c r="Y37" s="31">
        <f t="shared" si="3"/>
        <v>-62174164</v>
      </c>
      <c r="Z37" s="32">
        <f>+IF(X37&lt;&gt;0,+(Y37/X37)*100,0)</f>
        <v>-158.98067507976182</v>
      </c>
      <c r="AA37" s="33">
        <f>SUM(AA29:AA36)</f>
        <v>36432022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7802622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7802622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-119929000</v>
      </c>
      <c r="D44" s="29">
        <f>+D37+D43</f>
        <v>0</v>
      </c>
      <c r="E44" s="30">
        <f t="shared" si="5"/>
        <v>36432022</v>
      </c>
      <c r="F44" s="31">
        <f t="shared" si="5"/>
        <v>36432022</v>
      </c>
      <c r="G44" s="31">
        <f t="shared" si="5"/>
        <v>-6986453</v>
      </c>
      <c r="H44" s="31">
        <f t="shared" si="5"/>
        <v>-8145073</v>
      </c>
      <c r="I44" s="31">
        <f t="shared" si="5"/>
        <v>-7934637</v>
      </c>
      <c r="J44" s="31">
        <f t="shared" si="5"/>
        <v>-23066163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-23066163</v>
      </c>
      <c r="X44" s="31">
        <f t="shared" si="5"/>
        <v>39108001</v>
      </c>
      <c r="Y44" s="31">
        <f t="shared" si="5"/>
        <v>-62174164</v>
      </c>
      <c r="Z44" s="32">
        <f>+IF(X44&lt;&gt;0,+(Y44/X44)*100,0)</f>
        <v>-158.98067507976182</v>
      </c>
      <c r="AA44" s="33">
        <f>+AA37+AA43</f>
        <v>36432022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-43630601</v>
      </c>
      <c r="D45" s="42">
        <f t="shared" si="6"/>
        <v>0</v>
      </c>
      <c r="E45" s="43">
        <f t="shared" si="6"/>
        <v>-45923069</v>
      </c>
      <c r="F45" s="44">
        <f t="shared" si="6"/>
        <v>-45923069</v>
      </c>
      <c r="G45" s="44">
        <f t="shared" si="6"/>
        <v>-2616409</v>
      </c>
      <c r="H45" s="44">
        <f t="shared" si="6"/>
        <v>64185</v>
      </c>
      <c r="I45" s="44">
        <f t="shared" si="6"/>
        <v>61892</v>
      </c>
      <c r="J45" s="44">
        <f t="shared" si="6"/>
        <v>-2490332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-2490332</v>
      </c>
      <c r="X45" s="44">
        <f t="shared" si="6"/>
        <v>-41480764</v>
      </c>
      <c r="Y45" s="44">
        <f t="shared" si="6"/>
        <v>38990432</v>
      </c>
      <c r="Z45" s="45">
        <f>+IF(X45&lt;&gt;0,+(Y45/X45)*100,0)</f>
        <v>-93.996417230888028</v>
      </c>
      <c r="AA45" s="46">
        <f>+AA26-AA44</f>
        <v>-45923069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-5923070</v>
      </c>
      <c r="F47" s="20">
        <v>-5923070</v>
      </c>
      <c r="G47" s="20">
        <v>-42029</v>
      </c>
      <c r="H47" s="20">
        <v>-41467</v>
      </c>
      <c r="I47" s="20">
        <v>-59379</v>
      </c>
      <c r="J47" s="20">
        <v>-142875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-142875</v>
      </c>
      <c r="X47" s="20">
        <v>-1480761</v>
      </c>
      <c r="Y47" s="20">
        <v>1337886</v>
      </c>
      <c r="Z47" s="47">
        <v>-90.351245069258312</v>
      </c>
      <c r="AA47" s="22">
        <v>-5923070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-5923070</v>
      </c>
      <c r="F50" s="52">
        <f t="shared" si="7"/>
        <v>-5923070</v>
      </c>
      <c r="G50" s="52">
        <f t="shared" si="7"/>
        <v>-42029</v>
      </c>
      <c r="H50" s="52">
        <f t="shared" si="7"/>
        <v>-41467</v>
      </c>
      <c r="I50" s="52">
        <f t="shared" si="7"/>
        <v>-59379</v>
      </c>
      <c r="J50" s="52">
        <f t="shared" si="7"/>
        <v>-142875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-142875</v>
      </c>
      <c r="X50" s="52">
        <f t="shared" si="7"/>
        <v>-1480761</v>
      </c>
      <c r="Y50" s="52">
        <f t="shared" si="7"/>
        <v>1337886</v>
      </c>
      <c r="Z50" s="53">
        <f>+IF(X50&lt;&gt;0,+(Y50/X50)*100,0)</f>
        <v>-90.351245069258312</v>
      </c>
      <c r="AA50" s="54">
        <f>SUM(AA47:AA49)</f>
        <v>-5923070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-1076953</v>
      </c>
      <c r="F6" s="20">
        <v>-1076953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-269235</v>
      </c>
      <c r="Y6" s="20">
        <v>269235</v>
      </c>
      <c r="Z6" s="21">
        <v>-100</v>
      </c>
      <c r="AA6" s="22">
        <v>-1076953</v>
      </c>
    </row>
    <row r="7" spans="1:27" ht="13.5" x14ac:dyDescent="0.25">
      <c r="A7" s="23" t="s">
        <v>35</v>
      </c>
      <c r="B7" s="17" t="s">
        <v>32</v>
      </c>
      <c r="C7" s="18">
        <v>72623638</v>
      </c>
      <c r="D7" s="18"/>
      <c r="E7" s="19">
        <v>3074097</v>
      </c>
      <c r="F7" s="20">
        <v>3074097</v>
      </c>
      <c r="G7" s="20">
        <v>-142365944</v>
      </c>
      <c r="H7" s="20">
        <v>1407878</v>
      </c>
      <c r="I7" s="20">
        <v>1158853</v>
      </c>
      <c r="J7" s="20">
        <v>-139799213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-139799213</v>
      </c>
      <c r="X7" s="20">
        <v>768525</v>
      </c>
      <c r="Y7" s="20">
        <v>-140567738</v>
      </c>
      <c r="Z7" s="21">
        <v>-18290.58755408087</v>
      </c>
      <c r="AA7" s="22">
        <v>3074097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-365000</v>
      </c>
      <c r="F10" s="20">
        <v>-365000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-91251</v>
      </c>
      <c r="Y10" s="20">
        <v>91251</v>
      </c>
      <c r="Z10" s="21">
        <v>-100</v>
      </c>
      <c r="AA10" s="22">
        <v>-365000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150000</v>
      </c>
      <c r="F11" s="20">
        <v>150000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37500</v>
      </c>
      <c r="Y11" s="24">
        <v>-37500</v>
      </c>
      <c r="Z11" s="25">
        <v>-100</v>
      </c>
      <c r="AA11" s="26">
        <v>150000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72623638</v>
      </c>
      <c r="D13" s="29">
        <f>SUM(D6:D12)</f>
        <v>0</v>
      </c>
      <c r="E13" s="30">
        <f t="shared" si="0"/>
        <v>1782144</v>
      </c>
      <c r="F13" s="31">
        <f t="shared" si="0"/>
        <v>1782144</v>
      </c>
      <c r="G13" s="31">
        <f t="shared" si="0"/>
        <v>-142365944</v>
      </c>
      <c r="H13" s="31">
        <f t="shared" si="0"/>
        <v>1407878</v>
      </c>
      <c r="I13" s="31">
        <f t="shared" si="0"/>
        <v>1158853</v>
      </c>
      <c r="J13" s="31">
        <f t="shared" si="0"/>
        <v>-139799213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-139799213</v>
      </c>
      <c r="X13" s="31">
        <f t="shared" si="0"/>
        <v>445539</v>
      </c>
      <c r="Y13" s="31">
        <f t="shared" si="0"/>
        <v>-140244752</v>
      </c>
      <c r="Z13" s="32">
        <f>+IF(X13&lt;&gt;0,+(Y13/X13)*100,0)</f>
        <v>-31477.547868985657</v>
      </c>
      <c r="AA13" s="33">
        <f>SUM(AA6:AA12)</f>
        <v>1782144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655130</v>
      </c>
      <c r="D17" s="18"/>
      <c r="E17" s="19">
        <v>1000000</v>
      </c>
      <c r="F17" s="20">
        <v>1000000</v>
      </c>
      <c r="G17" s="24"/>
      <c r="H17" s="24"/>
      <c r="I17" s="24">
        <v>322664</v>
      </c>
      <c r="J17" s="20">
        <v>322664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322664</v>
      </c>
      <c r="X17" s="20">
        <v>249999</v>
      </c>
      <c r="Y17" s="24">
        <v>72665</v>
      </c>
      <c r="Z17" s="25">
        <v>29.066116264465059</v>
      </c>
      <c r="AA17" s="26">
        <v>1000000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655130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0</v>
      </c>
      <c r="H25" s="36">
        <f t="shared" si="1"/>
        <v>0</v>
      </c>
      <c r="I25" s="36">
        <f t="shared" si="1"/>
        <v>322664</v>
      </c>
      <c r="J25" s="36">
        <f t="shared" si="1"/>
        <v>322664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322664</v>
      </c>
      <c r="X25" s="36">
        <f t="shared" si="1"/>
        <v>249999</v>
      </c>
      <c r="Y25" s="36">
        <f t="shared" si="1"/>
        <v>72665</v>
      </c>
      <c r="Z25" s="37">
        <f>+IF(X25&lt;&gt;0,+(Y25/X25)*100,0)</f>
        <v>29.066116264465059</v>
      </c>
      <c r="AA25" s="38">
        <f>SUM(AA15:AA24)</f>
        <v>1000000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73278768</v>
      </c>
      <c r="D26" s="29">
        <f>+D13+D25</f>
        <v>0</v>
      </c>
      <c r="E26" s="30">
        <f t="shared" si="2"/>
        <v>2782144</v>
      </c>
      <c r="F26" s="31">
        <f t="shared" si="2"/>
        <v>2782144</v>
      </c>
      <c r="G26" s="31">
        <f t="shared" si="2"/>
        <v>-142365944</v>
      </c>
      <c r="H26" s="31">
        <f t="shared" si="2"/>
        <v>1407878</v>
      </c>
      <c r="I26" s="31">
        <f t="shared" si="2"/>
        <v>1481517</v>
      </c>
      <c r="J26" s="31">
        <f t="shared" si="2"/>
        <v>-139476549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-139476549</v>
      </c>
      <c r="X26" s="31">
        <f t="shared" si="2"/>
        <v>695538</v>
      </c>
      <c r="Y26" s="31">
        <f t="shared" si="2"/>
        <v>-140172087</v>
      </c>
      <c r="Z26" s="32">
        <f>+IF(X26&lt;&gt;0,+(Y26/X26)*100,0)</f>
        <v>-20153.045124781103</v>
      </c>
      <c r="AA26" s="33">
        <f>+AA13+AA25</f>
        <v>2782144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2260195</v>
      </c>
      <c r="F35" s="20">
        <v>2260195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565050</v>
      </c>
      <c r="Y35" s="20">
        <v>-565050</v>
      </c>
      <c r="Z35" s="21">
        <v>-100</v>
      </c>
      <c r="AA35" s="22">
        <v>2260195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2260194</v>
      </c>
      <c r="F37" s="31">
        <f t="shared" si="3"/>
        <v>2260194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565050</v>
      </c>
      <c r="Y37" s="31">
        <f t="shared" si="3"/>
        <v>-565050</v>
      </c>
      <c r="Z37" s="32">
        <f>+IF(X37&lt;&gt;0,+(Y37/X37)*100,0)</f>
        <v>-100</v>
      </c>
      <c r="AA37" s="33">
        <f>SUM(AA29:AA36)</f>
        <v>2260194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2260194</v>
      </c>
      <c r="F44" s="31">
        <f t="shared" si="5"/>
        <v>2260194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565050</v>
      </c>
      <c r="Y44" s="31">
        <f t="shared" si="5"/>
        <v>-565050</v>
      </c>
      <c r="Z44" s="32">
        <f>+IF(X44&lt;&gt;0,+(Y44/X44)*100,0)</f>
        <v>-100</v>
      </c>
      <c r="AA44" s="33">
        <f>+AA37+AA43</f>
        <v>2260194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73278768</v>
      </c>
      <c r="D45" s="42">
        <f t="shared" si="6"/>
        <v>0</v>
      </c>
      <c r="E45" s="43">
        <f t="shared" si="6"/>
        <v>521950</v>
      </c>
      <c r="F45" s="44">
        <f t="shared" si="6"/>
        <v>521950</v>
      </c>
      <c r="G45" s="44">
        <f t="shared" si="6"/>
        <v>-142365944</v>
      </c>
      <c r="H45" s="44">
        <f t="shared" si="6"/>
        <v>1407878</v>
      </c>
      <c r="I45" s="44">
        <f t="shared" si="6"/>
        <v>1481517</v>
      </c>
      <c r="J45" s="44">
        <f t="shared" si="6"/>
        <v>-139476549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-139476549</v>
      </c>
      <c r="X45" s="44">
        <f t="shared" si="6"/>
        <v>130488</v>
      </c>
      <c r="Y45" s="44">
        <f t="shared" si="6"/>
        <v>-139607037</v>
      </c>
      <c r="Z45" s="45">
        <f>+IF(X45&lt;&gt;0,+(Y45/X45)*100,0)</f>
        <v>-106988.41042854515</v>
      </c>
      <c r="AA45" s="46">
        <f>+AA26-AA44</f>
        <v>521950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2384171</v>
      </c>
      <c r="F47" s="20">
        <v>2384171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596043</v>
      </c>
      <c r="Y47" s="20">
        <v>-596043</v>
      </c>
      <c r="Z47" s="47">
        <v>-100</v>
      </c>
      <c r="AA47" s="22">
        <v>2384171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2384171</v>
      </c>
      <c r="F50" s="52">
        <f t="shared" si="7"/>
        <v>2384171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596043</v>
      </c>
      <c r="Y50" s="52">
        <f t="shared" si="7"/>
        <v>-596043</v>
      </c>
      <c r="Z50" s="53">
        <f>+IF(X50&lt;&gt;0,+(Y50/X50)*100,0)</f>
        <v>-100</v>
      </c>
      <c r="AA50" s="54">
        <f>SUM(AA47:AA49)</f>
        <v>2384171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34700476</v>
      </c>
      <c r="X6" s="20">
        <v>16068345</v>
      </c>
      <c r="Y6" s="20">
        <v>18632131</v>
      </c>
      <c r="Z6" s="21">
        <v>115.95550755227124</v>
      </c>
      <c r="AA6" s="22">
        <v>64273266</v>
      </c>
    </row>
    <row r="7" spans="1:27" ht="13.5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81072260</v>
      </c>
      <c r="X7" s="20">
        <v>23968968</v>
      </c>
      <c r="Y7" s="20">
        <v>57103292</v>
      </c>
      <c r="Z7" s="21">
        <v>238.23842561765699</v>
      </c>
      <c r="AA7" s="22">
        <v>95875859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115772736</v>
      </c>
      <c r="X13" s="31">
        <f t="shared" si="0"/>
        <v>40037313</v>
      </c>
      <c r="Y13" s="31">
        <f t="shared" si="0"/>
        <v>75735423</v>
      </c>
      <c r="Z13" s="32">
        <f>+IF(X13&lt;&gt;0,+(Y13/X13)*100,0)</f>
        <v>189.1621023618643</v>
      </c>
      <c r="AA13" s="33">
        <f>SUM(AA6:AA12)</f>
        <v>160149125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-17581206</v>
      </c>
      <c r="X17" s="20">
        <v>-7672</v>
      </c>
      <c r="Y17" s="24">
        <v>-17573534</v>
      </c>
      <c r="Z17" s="25">
        <v>229060.66214807093</v>
      </c>
      <c r="AA17" s="26">
        <v>-2531421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-17581206</v>
      </c>
      <c r="X25" s="36">
        <f t="shared" si="1"/>
        <v>-7672</v>
      </c>
      <c r="Y25" s="36">
        <f t="shared" si="1"/>
        <v>-17573534</v>
      </c>
      <c r="Z25" s="37">
        <f>+IF(X25&lt;&gt;0,+(Y25/X25)*100,0)</f>
        <v>229060.66214807093</v>
      </c>
      <c r="AA25" s="38">
        <f>SUM(AA15:AA24)</f>
        <v>-2531421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98191530</v>
      </c>
      <c r="X26" s="31">
        <f t="shared" si="2"/>
        <v>40029641</v>
      </c>
      <c r="Y26" s="31">
        <f t="shared" si="2"/>
        <v>58161889</v>
      </c>
      <c r="Z26" s="32">
        <f>+IF(X26&lt;&gt;0,+(Y26/X26)*100,0)</f>
        <v>145.29705375074434</v>
      </c>
      <c r="AA26" s="33">
        <f>+AA13+AA25</f>
        <v>157617704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97724955</v>
      </c>
      <c r="X45" s="44">
        <f t="shared" si="6"/>
        <v>40029641</v>
      </c>
      <c r="Y45" s="44">
        <f t="shared" si="6"/>
        <v>57695314</v>
      </c>
      <c r="Z45" s="45">
        <f>+IF(X45&lt;&gt;0,+(Y45/X45)*100,0)</f>
        <v>144.13147997005521</v>
      </c>
      <c r="AA45" s="46">
        <f>+AA26-AA44</f>
        <v>157617704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17500338</v>
      </c>
      <c r="Y47" s="20">
        <v>-17500338</v>
      </c>
      <c r="Z47" s="47">
        <v>-100</v>
      </c>
      <c r="AA47" s="22">
        <v>70001216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17500338</v>
      </c>
      <c r="Y50" s="52">
        <f t="shared" si="7"/>
        <v>-17500338</v>
      </c>
      <c r="Z50" s="53">
        <f>+IF(X50&lt;&gt;0,+(Y50/X50)*100,0)</f>
        <v>-100</v>
      </c>
      <c r="AA50" s="54">
        <f>SUM(AA47:AA49)</f>
        <v>70001216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104921</v>
      </c>
      <c r="D6" s="18"/>
      <c r="E6" s="19">
        <v>-832225</v>
      </c>
      <c r="F6" s="20">
        <v>-832225</v>
      </c>
      <c r="G6" s="20">
        <v>-292981</v>
      </c>
      <c r="H6" s="20">
        <v>-54318</v>
      </c>
      <c r="I6" s="20">
        <v>166617</v>
      </c>
      <c r="J6" s="20">
        <v>-180682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-180682</v>
      </c>
      <c r="X6" s="20">
        <v>-208053</v>
      </c>
      <c r="Y6" s="20">
        <v>27371</v>
      </c>
      <c r="Z6" s="21">
        <v>-13.155782420825462</v>
      </c>
      <c r="AA6" s="22">
        <v>-832225</v>
      </c>
    </row>
    <row r="7" spans="1:27" ht="13.5" x14ac:dyDescent="0.25">
      <c r="A7" s="23" t="s">
        <v>35</v>
      </c>
      <c r="B7" s="17" t="s">
        <v>32</v>
      </c>
      <c r="C7" s="18">
        <v>1402500</v>
      </c>
      <c r="D7" s="18"/>
      <c r="E7" s="19">
        <v>190857</v>
      </c>
      <c r="F7" s="20">
        <v>190857</v>
      </c>
      <c r="G7" s="20">
        <v>-4329785</v>
      </c>
      <c r="H7" s="20">
        <v>200100</v>
      </c>
      <c r="I7" s="20">
        <v>4728134</v>
      </c>
      <c r="J7" s="20">
        <v>598449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598449</v>
      </c>
      <c r="X7" s="20">
        <v>47712</v>
      </c>
      <c r="Y7" s="20">
        <v>550737</v>
      </c>
      <c r="Z7" s="21">
        <v>1154.2945171026156</v>
      </c>
      <c r="AA7" s="22">
        <v>190857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184157</v>
      </c>
      <c r="F11" s="20">
        <v>184157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46038</v>
      </c>
      <c r="Y11" s="24">
        <v>-46038</v>
      </c>
      <c r="Z11" s="25">
        <v>-100</v>
      </c>
      <c r="AA11" s="26">
        <v>184157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1507421</v>
      </c>
      <c r="D13" s="29">
        <f>SUM(D6:D12)</f>
        <v>0</v>
      </c>
      <c r="E13" s="30">
        <f t="shared" si="0"/>
        <v>-457211</v>
      </c>
      <c r="F13" s="31">
        <f t="shared" si="0"/>
        <v>-457211</v>
      </c>
      <c r="G13" s="31">
        <f t="shared" si="0"/>
        <v>-4622766</v>
      </c>
      <c r="H13" s="31">
        <f t="shared" si="0"/>
        <v>145782</v>
      </c>
      <c r="I13" s="31">
        <f t="shared" si="0"/>
        <v>4894751</v>
      </c>
      <c r="J13" s="31">
        <f t="shared" si="0"/>
        <v>417767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417767</v>
      </c>
      <c r="X13" s="31">
        <f t="shared" si="0"/>
        <v>-114303</v>
      </c>
      <c r="Y13" s="31">
        <f t="shared" si="0"/>
        <v>532070</v>
      </c>
      <c r="Z13" s="32">
        <f>+IF(X13&lt;&gt;0,+(Y13/X13)*100,0)</f>
        <v>-465.49084450976784</v>
      </c>
      <c r="AA13" s="33">
        <f>SUM(AA6:AA12)</f>
        <v>-457211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-16069456</v>
      </c>
      <c r="D17" s="18"/>
      <c r="E17" s="19"/>
      <c r="F17" s="20"/>
      <c r="G17" s="24">
        <v>15990871</v>
      </c>
      <c r="H17" s="24">
        <v>-78585</v>
      </c>
      <c r="I17" s="24">
        <v>-16145506</v>
      </c>
      <c r="J17" s="20">
        <v>-233220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-233220</v>
      </c>
      <c r="X17" s="20"/>
      <c r="Y17" s="24">
        <v>-233220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-16069456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15990871</v>
      </c>
      <c r="H25" s="36">
        <f t="shared" si="1"/>
        <v>-78585</v>
      </c>
      <c r="I25" s="36">
        <f t="shared" si="1"/>
        <v>-16145506</v>
      </c>
      <c r="J25" s="36">
        <f t="shared" si="1"/>
        <v>-233220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-233220</v>
      </c>
      <c r="X25" s="36">
        <f t="shared" si="1"/>
        <v>0</v>
      </c>
      <c r="Y25" s="36">
        <f t="shared" si="1"/>
        <v>-233220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-14562035</v>
      </c>
      <c r="D26" s="29">
        <f>+D13+D25</f>
        <v>0</v>
      </c>
      <c r="E26" s="30">
        <f t="shared" si="2"/>
        <v>-457211</v>
      </c>
      <c r="F26" s="31">
        <f t="shared" si="2"/>
        <v>-457211</v>
      </c>
      <c r="G26" s="31">
        <f t="shared" si="2"/>
        <v>11368105</v>
      </c>
      <c r="H26" s="31">
        <f t="shared" si="2"/>
        <v>67197</v>
      </c>
      <c r="I26" s="31">
        <f t="shared" si="2"/>
        <v>-11250755</v>
      </c>
      <c r="J26" s="31">
        <f t="shared" si="2"/>
        <v>184547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184547</v>
      </c>
      <c r="X26" s="31">
        <f t="shared" si="2"/>
        <v>-114303</v>
      </c>
      <c r="Y26" s="31">
        <f t="shared" si="2"/>
        <v>298850</v>
      </c>
      <c r="Z26" s="32">
        <f>+IF(X26&lt;&gt;0,+(Y26/X26)*100,0)</f>
        <v>-261.45420505148593</v>
      </c>
      <c r="AA26" s="33">
        <f>+AA13+AA25</f>
        <v>-457211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225023</v>
      </c>
      <c r="D35" s="18"/>
      <c r="E35" s="19">
        <v>-18725</v>
      </c>
      <c r="F35" s="20">
        <v>-18725</v>
      </c>
      <c r="G35" s="20">
        <v>-198985</v>
      </c>
      <c r="H35" s="20">
        <v>26100</v>
      </c>
      <c r="I35" s="20">
        <v>251404</v>
      </c>
      <c r="J35" s="20">
        <v>78519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78519</v>
      </c>
      <c r="X35" s="20">
        <v>-4680</v>
      </c>
      <c r="Y35" s="20">
        <v>83199</v>
      </c>
      <c r="Z35" s="21">
        <v>-1777.7564102564104</v>
      </c>
      <c r="AA35" s="22">
        <v>-18725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225023</v>
      </c>
      <c r="D37" s="29">
        <f t="shared" ref="D37:Y37" si="3">SUM(D29:D36)</f>
        <v>0</v>
      </c>
      <c r="E37" s="30">
        <f t="shared" si="3"/>
        <v>-18725</v>
      </c>
      <c r="F37" s="31">
        <f t="shared" si="3"/>
        <v>-18725</v>
      </c>
      <c r="G37" s="31">
        <f t="shared" si="3"/>
        <v>-198985</v>
      </c>
      <c r="H37" s="31">
        <f t="shared" si="3"/>
        <v>26100</v>
      </c>
      <c r="I37" s="31">
        <f t="shared" si="3"/>
        <v>251404</v>
      </c>
      <c r="J37" s="31">
        <f t="shared" si="3"/>
        <v>78519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78519</v>
      </c>
      <c r="X37" s="31">
        <f t="shared" si="3"/>
        <v>-4680</v>
      </c>
      <c r="Y37" s="31">
        <f t="shared" si="3"/>
        <v>83199</v>
      </c>
      <c r="Z37" s="32">
        <f>+IF(X37&lt;&gt;0,+(Y37/X37)*100,0)</f>
        <v>-1777.7564102564104</v>
      </c>
      <c r="AA37" s="33">
        <f>SUM(AA29:AA36)</f>
        <v>-18725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225023</v>
      </c>
      <c r="D44" s="29">
        <f>+D37+D43</f>
        <v>0</v>
      </c>
      <c r="E44" s="30">
        <f t="shared" si="5"/>
        <v>-18725</v>
      </c>
      <c r="F44" s="31">
        <f t="shared" si="5"/>
        <v>-18725</v>
      </c>
      <c r="G44" s="31">
        <f t="shared" si="5"/>
        <v>-198985</v>
      </c>
      <c r="H44" s="31">
        <f t="shared" si="5"/>
        <v>26100</v>
      </c>
      <c r="I44" s="31">
        <f t="shared" si="5"/>
        <v>251404</v>
      </c>
      <c r="J44" s="31">
        <f t="shared" si="5"/>
        <v>78519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78519</v>
      </c>
      <c r="X44" s="31">
        <f t="shared" si="5"/>
        <v>-4680</v>
      </c>
      <c r="Y44" s="31">
        <f t="shared" si="5"/>
        <v>83199</v>
      </c>
      <c r="Z44" s="32">
        <f>+IF(X44&lt;&gt;0,+(Y44/X44)*100,0)</f>
        <v>-1777.7564102564104</v>
      </c>
      <c r="AA44" s="33">
        <f>+AA37+AA43</f>
        <v>-18725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-14787058</v>
      </c>
      <c r="D45" s="42">
        <f t="shared" si="6"/>
        <v>0</v>
      </c>
      <c r="E45" s="43">
        <f t="shared" si="6"/>
        <v>-438486</v>
      </c>
      <c r="F45" s="44">
        <f t="shared" si="6"/>
        <v>-438486</v>
      </c>
      <c r="G45" s="44">
        <f t="shared" si="6"/>
        <v>11567090</v>
      </c>
      <c r="H45" s="44">
        <f t="shared" si="6"/>
        <v>41097</v>
      </c>
      <c r="I45" s="44">
        <f t="shared" si="6"/>
        <v>-11502159</v>
      </c>
      <c r="J45" s="44">
        <f t="shared" si="6"/>
        <v>106028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106028</v>
      </c>
      <c r="X45" s="44">
        <f t="shared" si="6"/>
        <v>-109623</v>
      </c>
      <c r="Y45" s="44">
        <f t="shared" si="6"/>
        <v>215651</v>
      </c>
      <c r="Z45" s="45">
        <f>+IF(X45&lt;&gt;0,+(Y45/X45)*100,0)</f>
        <v>-196.72057871067204</v>
      </c>
      <c r="AA45" s="46">
        <f>+AA26-AA44</f>
        <v>-438486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-37053664</v>
      </c>
      <c r="D6" s="18"/>
      <c r="E6" s="19">
        <v>-44737593</v>
      </c>
      <c r="F6" s="20">
        <v>-44737593</v>
      </c>
      <c r="G6" s="20">
        <v>-38709611</v>
      </c>
      <c r="H6" s="20">
        <v>-1994019</v>
      </c>
      <c r="I6" s="20">
        <v>-1632452</v>
      </c>
      <c r="J6" s="20">
        <v>-42336082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-42336082</v>
      </c>
      <c r="X6" s="20">
        <v>-38560524</v>
      </c>
      <c r="Y6" s="20">
        <v>-3775558</v>
      </c>
      <c r="Z6" s="21">
        <v>9.7912517993790757</v>
      </c>
      <c r="AA6" s="22">
        <v>-44737593</v>
      </c>
    </row>
    <row r="7" spans="1:27" ht="13.5" x14ac:dyDescent="0.25">
      <c r="A7" s="23" t="s">
        <v>35</v>
      </c>
      <c r="B7" s="17" t="s">
        <v>32</v>
      </c>
      <c r="C7" s="18">
        <v>6737654</v>
      </c>
      <c r="D7" s="18"/>
      <c r="E7" s="19">
        <v>3399110</v>
      </c>
      <c r="F7" s="20">
        <v>3399110</v>
      </c>
      <c r="G7" s="20">
        <v>10500083</v>
      </c>
      <c r="H7" s="20">
        <v>111000</v>
      </c>
      <c r="I7" s="20">
        <v>136127</v>
      </c>
      <c r="J7" s="20">
        <v>10747210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10747210</v>
      </c>
      <c r="X7" s="20">
        <v>5238998</v>
      </c>
      <c r="Y7" s="20">
        <v>5508212</v>
      </c>
      <c r="Z7" s="21">
        <v>105.13865437627577</v>
      </c>
      <c r="AA7" s="22">
        <v>3399110</v>
      </c>
    </row>
    <row r="8" spans="1:27" ht="13.5" x14ac:dyDescent="0.25">
      <c r="A8" s="23" t="s">
        <v>36</v>
      </c>
      <c r="B8" s="17" t="s">
        <v>32</v>
      </c>
      <c r="C8" s="18">
        <v>165126</v>
      </c>
      <c r="D8" s="18"/>
      <c r="E8" s="19">
        <v>-711618</v>
      </c>
      <c r="F8" s="20">
        <v>-711618</v>
      </c>
      <c r="G8" s="20">
        <v>-150775</v>
      </c>
      <c r="H8" s="20">
        <v>315829</v>
      </c>
      <c r="I8" s="20"/>
      <c r="J8" s="20">
        <v>165054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165054</v>
      </c>
      <c r="X8" s="20">
        <v>-261618</v>
      </c>
      <c r="Y8" s="20">
        <v>426672</v>
      </c>
      <c r="Z8" s="21">
        <v>-163.08969566314244</v>
      </c>
      <c r="AA8" s="22">
        <v>-711618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6425211</v>
      </c>
      <c r="D11" s="18"/>
      <c r="E11" s="19">
        <v>5541953</v>
      </c>
      <c r="F11" s="20">
        <v>5541953</v>
      </c>
      <c r="G11" s="24">
        <v>6425209</v>
      </c>
      <c r="H11" s="24">
        <v>105382</v>
      </c>
      <c r="I11" s="24">
        <v>76471</v>
      </c>
      <c r="J11" s="20">
        <v>6607062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6607062</v>
      </c>
      <c r="X11" s="20">
        <v>5541953</v>
      </c>
      <c r="Y11" s="24">
        <v>1065109</v>
      </c>
      <c r="Z11" s="25">
        <v>19.219018999258925</v>
      </c>
      <c r="AA11" s="26">
        <v>5541953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-23725673</v>
      </c>
      <c r="D13" s="29">
        <f>SUM(D6:D12)</f>
        <v>0</v>
      </c>
      <c r="E13" s="30">
        <f t="shared" si="0"/>
        <v>-36508148</v>
      </c>
      <c r="F13" s="31">
        <f t="shared" si="0"/>
        <v>-36508148</v>
      </c>
      <c r="G13" s="31">
        <f t="shared" si="0"/>
        <v>-21935094</v>
      </c>
      <c r="H13" s="31">
        <f t="shared" si="0"/>
        <v>-1461808</v>
      </c>
      <c r="I13" s="31">
        <f t="shared" si="0"/>
        <v>-1419854</v>
      </c>
      <c r="J13" s="31">
        <f t="shared" si="0"/>
        <v>-24816756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-24816756</v>
      </c>
      <c r="X13" s="31">
        <f t="shared" si="0"/>
        <v>-28041191</v>
      </c>
      <c r="Y13" s="31">
        <f t="shared" si="0"/>
        <v>3224435</v>
      </c>
      <c r="Z13" s="32">
        <f>+IF(X13&lt;&gt;0,+(Y13/X13)*100,0)</f>
        <v>-11.498923137751174</v>
      </c>
      <c r="AA13" s="33">
        <f>SUM(AA6:AA12)</f>
        <v>-36508148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238703279</v>
      </c>
      <c r="D17" s="18"/>
      <c r="E17" s="19">
        <v>240282319</v>
      </c>
      <c r="F17" s="20">
        <v>240282319</v>
      </c>
      <c r="G17" s="24">
        <v>236438076</v>
      </c>
      <c r="H17" s="24">
        <v>885828</v>
      </c>
      <c r="I17" s="24">
        <v>-318</v>
      </c>
      <c r="J17" s="20">
        <v>237323586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237323586</v>
      </c>
      <c r="X17" s="20">
        <v>237724811</v>
      </c>
      <c r="Y17" s="24">
        <v>-401225</v>
      </c>
      <c r="Z17" s="25">
        <v>-0.16877708233828398</v>
      </c>
      <c r="AA17" s="26">
        <v>240282319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238703279</v>
      </c>
      <c r="D25" s="29">
        <f t="shared" ref="D25:Y25" si="1">SUM(D15:D24)</f>
        <v>0</v>
      </c>
      <c r="E25" s="35">
        <f t="shared" si="1"/>
        <v>240282319</v>
      </c>
      <c r="F25" s="36">
        <f t="shared" si="1"/>
        <v>240282319</v>
      </c>
      <c r="G25" s="36">
        <f t="shared" si="1"/>
        <v>236438076</v>
      </c>
      <c r="H25" s="36">
        <f t="shared" si="1"/>
        <v>885828</v>
      </c>
      <c r="I25" s="36">
        <f t="shared" si="1"/>
        <v>-318</v>
      </c>
      <c r="J25" s="36">
        <f t="shared" si="1"/>
        <v>237323586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237323586</v>
      </c>
      <c r="X25" s="36">
        <f t="shared" si="1"/>
        <v>237724811</v>
      </c>
      <c r="Y25" s="36">
        <f t="shared" si="1"/>
        <v>-401225</v>
      </c>
      <c r="Z25" s="37">
        <f>+IF(X25&lt;&gt;0,+(Y25/X25)*100,0)</f>
        <v>-0.16877708233828398</v>
      </c>
      <c r="AA25" s="38">
        <f>SUM(AA15:AA24)</f>
        <v>240282319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214977606</v>
      </c>
      <c r="D26" s="29">
        <f>+D13+D25</f>
        <v>0</v>
      </c>
      <c r="E26" s="30">
        <f t="shared" si="2"/>
        <v>203774171</v>
      </c>
      <c r="F26" s="31">
        <f t="shared" si="2"/>
        <v>203774171</v>
      </c>
      <c r="G26" s="31">
        <f t="shared" si="2"/>
        <v>214502982</v>
      </c>
      <c r="H26" s="31">
        <f t="shared" si="2"/>
        <v>-575980</v>
      </c>
      <c r="I26" s="31">
        <f t="shared" si="2"/>
        <v>-1420172</v>
      </c>
      <c r="J26" s="31">
        <f t="shared" si="2"/>
        <v>212506830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212506830</v>
      </c>
      <c r="X26" s="31">
        <f t="shared" si="2"/>
        <v>209683620</v>
      </c>
      <c r="Y26" s="31">
        <f t="shared" si="2"/>
        <v>2823210</v>
      </c>
      <c r="Z26" s="32">
        <f>+IF(X26&lt;&gt;0,+(Y26/X26)*100,0)</f>
        <v>1.3464141834254864</v>
      </c>
      <c r="AA26" s="33">
        <f>+AA13+AA25</f>
        <v>203774171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1155433</v>
      </c>
      <c r="D32" s="18"/>
      <c r="E32" s="19">
        <v>4697090</v>
      </c>
      <c r="F32" s="20">
        <v>4697090</v>
      </c>
      <c r="G32" s="20">
        <v>391973</v>
      </c>
      <c r="H32" s="20">
        <v>49024</v>
      </c>
      <c r="I32" s="20">
        <v>66000</v>
      </c>
      <c r="J32" s="20">
        <v>506997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506997</v>
      </c>
      <c r="X32" s="20">
        <v>1531420</v>
      </c>
      <c r="Y32" s="20">
        <v>-1024423</v>
      </c>
      <c r="Z32" s="21">
        <v>-66.893667315302139</v>
      </c>
      <c r="AA32" s="22">
        <v>4697090</v>
      </c>
    </row>
    <row r="33" spans="1:27" ht="13.5" x14ac:dyDescent="0.25">
      <c r="A33" s="23" t="s">
        <v>60</v>
      </c>
      <c r="B33" s="17" t="s">
        <v>32</v>
      </c>
      <c r="C33" s="18">
        <v>686173</v>
      </c>
      <c r="D33" s="18"/>
      <c r="E33" s="19">
        <v>900300</v>
      </c>
      <c r="F33" s="20">
        <v>900300</v>
      </c>
      <c r="G33" s="20">
        <v>686173</v>
      </c>
      <c r="H33" s="20"/>
      <c r="I33" s="20">
        <v>-1679325</v>
      </c>
      <c r="J33" s="20">
        <v>-993152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-993152</v>
      </c>
      <c r="X33" s="20">
        <v>1153047</v>
      </c>
      <c r="Y33" s="20">
        <v>-2146199</v>
      </c>
      <c r="Z33" s="21">
        <v>-186.1328289306507</v>
      </c>
      <c r="AA33" s="22">
        <v>900300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580410</v>
      </c>
      <c r="F34" s="20">
        <v>580410</v>
      </c>
      <c r="G34" s="20">
        <v>580410</v>
      </c>
      <c r="H34" s="20"/>
      <c r="I34" s="20"/>
      <c r="J34" s="20">
        <v>580410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580410</v>
      </c>
      <c r="X34" s="20">
        <v>580410</v>
      </c>
      <c r="Y34" s="20"/>
      <c r="Z34" s="21"/>
      <c r="AA34" s="22">
        <v>580410</v>
      </c>
    </row>
    <row r="35" spans="1:27" ht="13.5" x14ac:dyDescent="0.25">
      <c r="A35" s="23" t="s">
        <v>39</v>
      </c>
      <c r="B35" s="17" t="s">
        <v>32</v>
      </c>
      <c r="C35" s="18">
        <v>424258</v>
      </c>
      <c r="D35" s="18"/>
      <c r="E35" s="19">
        <v>233585</v>
      </c>
      <c r="F35" s="20">
        <v>233585</v>
      </c>
      <c r="G35" s="20">
        <v>447774</v>
      </c>
      <c r="H35" s="20">
        <v>23157</v>
      </c>
      <c r="I35" s="20">
        <v>20471</v>
      </c>
      <c r="J35" s="20">
        <v>491402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491402</v>
      </c>
      <c r="X35" s="20">
        <v>233585</v>
      </c>
      <c r="Y35" s="20">
        <v>257817</v>
      </c>
      <c r="Z35" s="21">
        <v>110.37395380696535</v>
      </c>
      <c r="AA35" s="22">
        <v>233585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2265864</v>
      </c>
      <c r="D37" s="29">
        <f t="shared" ref="D37:Y37" si="3">SUM(D29:D36)</f>
        <v>0</v>
      </c>
      <c r="E37" s="30">
        <f t="shared" si="3"/>
        <v>6411385</v>
      </c>
      <c r="F37" s="31">
        <f t="shared" si="3"/>
        <v>6411385</v>
      </c>
      <c r="G37" s="31">
        <f t="shared" si="3"/>
        <v>2106330</v>
      </c>
      <c r="H37" s="31">
        <f t="shared" si="3"/>
        <v>72181</v>
      </c>
      <c r="I37" s="31">
        <f t="shared" si="3"/>
        <v>-1592854</v>
      </c>
      <c r="J37" s="31">
        <f t="shared" si="3"/>
        <v>585657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585657</v>
      </c>
      <c r="X37" s="31">
        <f t="shared" si="3"/>
        <v>3498462</v>
      </c>
      <c r="Y37" s="31">
        <f t="shared" si="3"/>
        <v>-2912805</v>
      </c>
      <c r="Z37" s="32">
        <f>+IF(X37&lt;&gt;0,+(Y37/X37)*100,0)</f>
        <v>-83.259586641215478</v>
      </c>
      <c r="AA37" s="33">
        <f>SUM(AA29:AA36)</f>
        <v>6411385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-2155642</v>
      </c>
      <c r="D40" s="18"/>
      <c r="E40" s="19">
        <v>-2768353</v>
      </c>
      <c r="F40" s="20">
        <v>-2768353</v>
      </c>
      <c r="G40" s="20">
        <v>-2768353</v>
      </c>
      <c r="H40" s="20"/>
      <c r="I40" s="20"/>
      <c r="J40" s="20">
        <v>-2768353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-2768353</v>
      </c>
      <c r="X40" s="20">
        <v>-2768353</v>
      </c>
      <c r="Y40" s="20"/>
      <c r="Z40" s="21"/>
      <c r="AA40" s="22">
        <v>-2768353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-2155642</v>
      </c>
      <c r="D43" s="29">
        <f t="shared" ref="D43:Y43" si="4">SUM(D39:D42)</f>
        <v>0</v>
      </c>
      <c r="E43" s="35">
        <f t="shared" si="4"/>
        <v>-2768353</v>
      </c>
      <c r="F43" s="36">
        <f t="shared" si="4"/>
        <v>-2768353</v>
      </c>
      <c r="G43" s="36">
        <f t="shared" si="4"/>
        <v>-2768353</v>
      </c>
      <c r="H43" s="36">
        <f t="shared" si="4"/>
        <v>0</v>
      </c>
      <c r="I43" s="36">
        <f t="shared" si="4"/>
        <v>0</v>
      </c>
      <c r="J43" s="36">
        <f t="shared" si="4"/>
        <v>-2768353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-2768353</v>
      </c>
      <c r="X43" s="36">
        <f t="shared" si="4"/>
        <v>-2768353</v>
      </c>
      <c r="Y43" s="36">
        <f t="shared" si="4"/>
        <v>0</v>
      </c>
      <c r="Z43" s="37">
        <f>+IF(X43&lt;&gt;0,+(Y43/X43)*100,0)</f>
        <v>0</v>
      </c>
      <c r="AA43" s="38">
        <f>SUM(AA39:AA42)</f>
        <v>-2768353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110222</v>
      </c>
      <c r="D44" s="29">
        <f>+D37+D43</f>
        <v>0</v>
      </c>
      <c r="E44" s="30">
        <f t="shared" si="5"/>
        <v>3643032</v>
      </c>
      <c r="F44" s="31">
        <f t="shared" si="5"/>
        <v>3643032</v>
      </c>
      <c r="G44" s="31">
        <f t="shared" si="5"/>
        <v>-662023</v>
      </c>
      <c r="H44" s="31">
        <f t="shared" si="5"/>
        <v>72181</v>
      </c>
      <c r="I44" s="31">
        <f t="shared" si="5"/>
        <v>-1592854</v>
      </c>
      <c r="J44" s="31">
        <f t="shared" si="5"/>
        <v>-2182696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-2182696</v>
      </c>
      <c r="X44" s="31">
        <f t="shared" si="5"/>
        <v>730109</v>
      </c>
      <c r="Y44" s="31">
        <f t="shared" si="5"/>
        <v>-2912805</v>
      </c>
      <c r="Z44" s="32">
        <f>+IF(X44&lt;&gt;0,+(Y44/X44)*100,0)</f>
        <v>-398.95481359632601</v>
      </c>
      <c r="AA44" s="33">
        <f>+AA37+AA43</f>
        <v>3643032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214867384</v>
      </c>
      <c r="D45" s="42">
        <f t="shared" si="6"/>
        <v>0</v>
      </c>
      <c r="E45" s="43">
        <f t="shared" si="6"/>
        <v>200131139</v>
      </c>
      <c r="F45" s="44">
        <f t="shared" si="6"/>
        <v>200131139</v>
      </c>
      <c r="G45" s="44">
        <f t="shared" si="6"/>
        <v>215165005</v>
      </c>
      <c r="H45" s="44">
        <f t="shared" si="6"/>
        <v>-648161</v>
      </c>
      <c r="I45" s="44">
        <f t="shared" si="6"/>
        <v>172682</v>
      </c>
      <c r="J45" s="44">
        <f t="shared" si="6"/>
        <v>214689526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214689526</v>
      </c>
      <c r="X45" s="44">
        <f t="shared" si="6"/>
        <v>208953511</v>
      </c>
      <c r="Y45" s="44">
        <f t="shared" si="6"/>
        <v>5736015</v>
      </c>
      <c r="Z45" s="45">
        <f>+IF(X45&lt;&gt;0,+(Y45/X45)*100,0)</f>
        <v>2.7451153955484386</v>
      </c>
      <c r="AA45" s="46">
        <f>+AA26-AA44</f>
        <v>200131139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-40607841</v>
      </c>
      <c r="D47" s="18"/>
      <c r="E47" s="19">
        <v>-11643398</v>
      </c>
      <c r="F47" s="20">
        <v>-11643398</v>
      </c>
      <c r="G47" s="20">
        <v>-38906760</v>
      </c>
      <c r="H47" s="20">
        <v>-1862068</v>
      </c>
      <c r="I47" s="20">
        <v>1586893</v>
      </c>
      <c r="J47" s="20">
        <v>-39181935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-39181935</v>
      </c>
      <c r="X47" s="20">
        <v>-2821026</v>
      </c>
      <c r="Y47" s="20">
        <v>-36360909</v>
      </c>
      <c r="Z47" s="47">
        <v>1288.9249868664806</v>
      </c>
      <c r="AA47" s="22">
        <v>-11643398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-40607841</v>
      </c>
      <c r="D50" s="50">
        <f t="shared" ref="D50:Y50" si="7">SUM(D47:D49)</f>
        <v>0</v>
      </c>
      <c r="E50" s="51">
        <f t="shared" si="7"/>
        <v>-11643398</v>
      </c>
      <c r="F50" s="52">
        <f t="shared" si="7"/>
        <v>-11643398</v>
      </c>
      <c r="G50" s="52">
        <f t="shared" si="7"/>
        <v>-38906760</v>
      </c>
      <c r="H50" s="52">
        <f t="shared" si="7"/>
        <v>-1862068</v>
      </c>
      <c r="I50" s="52">
        <f t="shared" si="7"/>
        <v>1586893</v>
      </c>
      <c r="J50" s="52">
        <f t="shared" si="7"/>
        <v>-39181935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-39181935</v>
      </c>
      <c r="X50" s="52">
        <f t="shared" si="7"/>
        <v>-2821026</v>
      </c>
      <c r="Y50" s="52">
        <f t="shared" si="7"/>
        <v>-36360909</v>
      </c>
      <c r="Z50" s="53">
        <f>+IF(X50&lt;&gt;0,+(Y50/X50)*100,0)</f>
        <v>1288.9249868664806</v>
      </c>
      <c r="AA50" s="54">
        <f>SUM(AA47:AA49)</f>
        <v>-11643398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-37829271</v>
      </c>
      <c r="D7" s="18"/>
      <c r="E7" s="19"/>
      <c r="F7" s="20"/>
      <c r="G7" s="20">
        <v>-1182334</v>
      </c>
      <c r="H7" s="20">
        <v>-39070501</v>
      </c>
      <c r="I7" s="20">
        <v>-235544</v>
      </c>
      <c r="J7" s="20">
        <v>-40488379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-40488379</v>
      </c>
      <c r="X7" s="20"/>
      <c r="Y7" s="20">
        <v>-40488379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-37829271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-1182334</v>
      </c>
      <c r="H13" s="31">
        <f t="shared" si="0"/>
        <v>-39070501</v>
      </c>
      <c r="I13" s="31">
        <f t="shared" si="0"/>
        <v>-235544</v>
      </c>
      <c r="J13" s="31">
        <f t="shared" si="0"/>
        <v>-40488379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-40488379</v>
      </c>
      <c r="X13" s="31">
        <f t="shared" si="0"/>
        <v>0</v>
      </c>
      <c r="Y13" s="31">
        <f t="shared" si="0"/>
        <v>-40488379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-37829271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-1182334</v>
      </c>
      <c r="H26" s="31">
        <f t="shared" si="2"/>
        <v>-39070501</v>
      </c>
      <c r="I26" s="31">
        <f t="shared" si="2"/>
        <v>-235544</v>
      </c>
      <c r="J26" s="31">
        <f t="shared" si="2"/>
        <v>-40488379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-40488379</v>
      </c>
      <c r="X26" s="31">
        <f t="shared" si="2"/>
        <v>0</v>
      </c>
      <c r="Y26" s="31">
        <f t="shared" si="2"/>
        <v>-40488379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-37829271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-1182334</v>
      </c>
      <c r="H45" s="44">
        <f t="shared" si="6"/>
        <v>-39070501</v>
      </c>
      <c r="I45" s="44">
        <f t="shared" si="6"/>
        <v>-235544</v>
      </c>
      <c r="J45" s="44">
        <f t="shared" si="6"/>
        <v>-40488379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-40488379</v>
      </c>
      <c r="X45" s="44">
        <f t="shared" si="6"/>
        <v>0</v>
      </c>
      <c r="Y45" s="44">
        <f t="shared" si="6"/>
        <v>-40488379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689167</v>
      </c>
      <c r="D6" s="18"/>
      <c r="E6" s="19">
        <v>6211394</v>
      </c>
      <c r="F6" s="20">
        <v>6211394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1552851</v>
      </c>
      <c r="Y6" s="20">
        <v>-1552851</v>
      </c>
      <c r="Z6" s="21">
        <v>-100</v>
      </c>
      <c r="AA6" s="22">
        <v>6211394</v>
      </c>
    </row>
    <row r="7" spans="1:27" ht="13.5" x14ac:dyDescent="0.25">
      <c r="A7" s="23" t="s">
        <v>35</v>
      </c>
      <c r="B7" s="17" t="s">
        <v>32</v>
      </c>
      <c r="C7" s="18">
        <v>3814541</v>
      </c>
      <c r="D7" s="18"/>
      <c r="E7" s="19">
        <v>4042010</v>
      </c>
      <c r="F7" s="20">
        <v>4042010</v>
      </c>
      <c r="G7" s="20">
        <v>964172</v>
      </c>
      <c r="H7" s="20">
        <v>964332</v>
      </c>
      <c r="I7" s="20">
        <v>966386</v>
      </c>
      <c r="J7" s="20">
        <v>2894890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2894890</v>
      </c>
      <c r="X7" s="20">
        <v>1010502</v>
      </c>
      <c r="Y7" s="20">
        <v>1884388</v>
      </c>
      <c r="Z7" s="21">
        <v>186.48038301754971</v>
      </c>
      <c r="AA7" s="22">
        <v>4042010</v>
      </c>
    </row>
    <row r="8" spans="1:27" ht="13.5" x14ac:dyDescent="0.25">
      <c r="A8" s="23" t="s">
        <v>36</v>
      </c>
      <c r="B8" s="17" t="s">
        <v>32</v>
      </c>
      <c r="C8" s="18">
        <v>-139744142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375196</v>
      </c>
      <c r="F11" s="20">
        <v>375196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93798</v>
      </c>
      <c r="Y11" s="24">
        <v>-93798</v>
      </c>
      <c r="Z11" s="25">
        <v>-100</v>
      </c>
      <c r="AA11" s="26">
        <v>375196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-135240434</v>
      </c>
      <c r="D13" s="29">
        <f>SUM(D6:D12)</f>
        <v>0</v>
      </c>
      <c r="E13" s="30">
        <f t="shared" si="0"/>
        <v>10628600</v>
      </c>
      <c r="F13" s="31">
        <f t="shared" si="0"/>
        <v>10628600</v>
      </c>
      <c r="G13" s="31">
        <f t="shared" si="0"/>
        <v>964172</v>
      </c>
      <c r="H13" s="31">
        <f t="shared" si="0"/>
        <v>964332</v>
      </c>
      <c r="I13" s="31">
        <f t="shared" si="0"/>
        <v>966386</v>
      </c>
      <c r="J13" s="31">
        <f t="shared" si="0"/>
        <v>2894890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2894890</v>
      </c>
      <c r="X13" s="31">
        <f t="shared" si="0"/>
        <v>2657151</v>
      </c>
      <c r="Y13" s="31">
        <f t="shared" si="0"/>
        <v>237739</v>
      </c>
      <c r="Z13" s="32">
        <f>+IF(X13&lt;&gt;0,+(Y13/X13)*100,0)</f>
        <v>8.9471392480141319</v>
      </c>
      <c r="AA13" s="33">
        <f>SUM(AA6:AA12)</f>
        <v>10628600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-1276411</v>
      </c>
      <c r="D17" s="18"/>
      <c r="E17" s="19">
        <v>1739130</v>
      </c>
      <c r="F17" s="20">
        <v>1739130</v>
      </c>
      <c r="G17" s="24">
        <v>497</v>
      </c>
      <c r="H17" s="24"/>
      <c r="I17" s="24"/>
      <c r="J17" s="20">
        <v>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497</v>
      </c>
      <c r="X17" s="20">
        <v>434784</v>
      </c>
      <c r="Y17" s="24">
        <v>-434287</v>
      </c>
      <c r="Z17" s="25">
        <v>-99.885690365790822</v>
      </c>
      <c r="AA17" s="26">
        <v>1739130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-1276411</v>
      </c>
      <c r="D25" s="29">
        <f t="shared" ref="D25:Y25" si="1">SUM(D15:D24)</f>
        <v>0</v>
      </c>
      <c r="E25" s="35">
        <f t="shared" si="1"/>
        <v>1739130</v>
      </c>
      <c r="F25" s="36">
        <f t="shared" si="1"/>
        <v>1739130</v>
      </c>
      <c r="G25" s="36">
        <f t="shared" si="1"/>
        <v>497</v>
      </c>
      <c r="H25" s="36">
        <f t="shared" si="1"/>
        <v>0</v>
      </c>
      <c r="I25" s="36">
        <f t="shared" si="1"/>
        <v>0</v>
      </c>
      <c r="J25" s="36">
        <f t="shared" si="1"/>
        <v>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497</v>
      </c>
      <c r="X25" s="36">
        <f t="shared" si="1"/>
        <v>434784</v>
      </c>
      <c r="Y25" s="36">
        <f t="shared" si="1"/>
        <v>-434287</v>
      </c>
      <c r="Z25" s="37">
        <f>+IF(X25&lt;&gt;0,+(Y25/X25)*100,0)</f>
        <v>-99.885690365790822</v>
      </c>
      <c r="AA25" s="38">
        <f>SUM(AA15:AA24)</f>
        <v>1739130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-136516845</v>
      </c>
      <c r="D26" s="29">
        <f>+D13+D25</f>
        <v>0</v>
      </c>
      <c r="E26" s="30">
        <f t="shared" si="2"/>
        <v>12367730</v>
      </c>
      <c r="F26" s="31">
        <f t="shared" si="2"/>
        <v>12367730</v>
      </c>
      <c r="G26" s="31">
        <f t="shared" si="2"/>
        <v>964669</v>
      </c>
      <c r="H26" s="31">
        <f t="shared" si="2"/>
        <v>964332</v>
      </c>
      <c r="I26" s="31">
        <f t="shared" si="2"/>
        <v>966386</v>
      </c>
      <c r="J26" s="31">
        <f t="shared" si="2"/>
        <v>2895387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2895387</v>
      </c>
      <c r="X26" s="31">
        <f t="shared" si="2"/>
        <v>3091935</v>
      </c>
      <c r="Y26" s="31">
        <f t="shared" si="2"/>
        <v>-196548</v>
      </c>
      <c r="Z26" s="32">
        <f>+IF(X26&lt;&gt;0,+(Y26/X26)*100,0)</f>
        <v>-6.3567959869790274</v>
      </c>
      <c r="AA26" s="33">
        <f>+AA13+AA25</f>
        <v>12367730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2031825</v>
      </c>
      <c r="F32" s="20">
        <v>2031825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507957</v>
      </c>
      <c r="Y32" s="20">
        <v>-507957</v>
      </c>
      <c r="Z32" s="21">
        <v>-100</v>
      </c>
      <c r="AA32" s="22">
        <v>2031825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1793914</v>
      </c>
      <c r="F35" s="20">
        <v>1793914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448479</v>
      </c>
      <c r="Y35" s="20">
        <v>-448479</v>
      </c>
      <c r="Z35" s="21">
        <v>-100</v>
      </c>
      <c r="AA35" s="22">
        <v>1793914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3825739</v>
      </c>
      <c r="F37" s="31">
        <f t="shared" si="3"/>
        <v>3825739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956436</v>
      </c>
      <c r="Y37" s="31">
        <f t="shared" si="3"/>
        <v>-956436</v>
      </c>
      <c r="Z37" s="32">
        <f>+IF(X37&lt;&gt;0,+(Y37/X37)*100,0)</f>
        <v>-100</v>
      </c>
      <c r="AA37" s="33">
        <f>SUM(AA29:AA36)</f>
        <v>3825739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10919711</v>
      </c>
      <c r="D40" s="18"/>
      <c r="E40" s="19">
        <v>13828912</v>
      </c>
      <c r="F40" s="20">
        <v>13828912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3457227</v>
      </c>
      <c r="Y40" s="20">
        <v>-3457227</v>
      </c>
      <c r="Z40" s="21">
        <v>-100</v>
      </c>
      <c r="AA40" s="22">
        <v>13828912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10919711</v>
      </c>
      <c r="D43" s="29">
        <f t="shared" ref="D43:Y43" si="4">SUM(D39:D42)</f>
        <v>0</v>
      </c>
      <c r="E43" s="35">
        <f t="shared" si="4"/>
        <v>13828912</v>
      </c>
      <c r="F43" s="36">
        <f t="shared" si="4"/>
        <v>13828912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3457227</v>
      </c>
      <c r="Y43" s="36">
        <f t="shared" si="4"/>
        <v>-3457227</v>
      </c>
      <c r="Z43" s="37">
        <f>+IF(X43&lt;&gt;0,+(Y43/X43)*100,0)</f>
        <v>-100</v>
      </c>
      <c r="AA43" s="38">
        <f>SUM(AA39:AA42)</f>
        <v>13828912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10919711</v>
      </c>
      <c r="D44" s="29">
        <f>+D37+D43</f>
        <v>0</v>
      </c>
      <c r="E44" s="30">
        <f t="shared" si="5"/>
        <v>17654651</v>
      </c>
      <c r="F44" s="31">
        <f t="shared" si="5"/>
        <v>17654651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4413663</v>
      </c>
      <c r="Y44" s="31">
        <f t="shared" si="5"/>
        <v>-4413663</v>
      </c>
      <c r="Z44" s="32">
        <f>+IF(X44&lt;&gt;0,+(Y44/X44)*100,0)</f>
        <v>-100</v>
      </c>
      <c r="AA44" s="33">
        <f>+AA37+AA43</f>
        <v>17654651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-147436556</v>
      </c>
      <c r="D45" s="42">
        <f t="shared" si="6"/>
        <v>0</v>
      </c>
      <c r="E45" s="43">
        <f t="shared" si="6"/>
        <v>-5286921</v>
      </c>
      <c r="F45" s="44">
        <f t="shared" si="6"/>
        <v>-5286921</v>
      </c>
      <c r="G45" s="44">
        <f t="shared" si="6"/>
        <v>964669</v>
      </c>
      <c r="H45" s="44">
        <f t="shared" si="6"/>
        <v>964332</v>
      </c>
      <c r="I45" s="44">
        <f t="shared" si="6"/>
        <v>966386</v>
      </c>
      <c r="J45" s="44">
        <f t="shared" si="6"/>
        <v>2895387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2895387</v>
      </c>
      <c r="X45" s="44">
        <f t="shared" si="6"/>
        <v>-1321728</v>
      </c>
      <c r="Y45" s="44">
        <f t="shared" si="6"/>
        <v>4217115</v>
      </c>
      <c r="Z45" s="45">
        <f>+IF(X45&lt;&gt;0,+(Y45/X45)*100,0)</f>
        <v>-319.06072959035441</v>
      </c>
      <c r="AA45" s="46">
        <f>+AA26-AA44</f>
        <v>-5286921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-15547190</v>
      </c>
      <c r="F47" s="20">
        <v>-15547190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-3886797</v>
      </c>
      <c r="Y47" s="20">
        <v>3886797</v>
      </c>
      <c r="Z47" s="47">
        <v>-100</v>
      </c>
      <c r="AA47" s="22">
        <v>-15547190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-15547190</v>
      </c>
      <c r="F50" s="52">
        <f t="shared" si="7"/>
        <v>-15547190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-3886797</v>
      </c>
      <c r="Y50" s="52">
        <f t="shared" si="7"/>
        <v>3886797</v>
      </c>
      <c r="Z50" s="53">
        <f>+IF(X50&lt;&gt;0,+(Y50/X50)*100,0)</f>
        <v>-100</v>
      </c>
      <c r="AA50" s="54">
        <f>SUM(AA47:AA49)</f>
        <v>-15547190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22686935</v>
      </c>
      <c r="D6" s="18"/>
      <c r="E6" s="19">
        <v>8152782</v>
      </c>
      <c r="F6" s="20">
        <v>8152782</v>
      </c>
      <c r="G6" s="20">
        <v>22225010</v>
      </c>
      <c r="H6" s="20">
        <v>1519663</v>
      </c>
      <c r="I6" s="20">
        <v>1772870</v>
      </c>
      <c r="J6" s="20">
        <v>25517543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25517543</v>
      </c>
      <c r="X6" s="20">
        <v>2223486</v>
      </c>
      <c r="Y6" s="20">
        <v>23294057</v>
      </c>
      <c r="Z6" s="21">
        <v>1047.6367739666453</v>
      </c>
      <c r="AA6" s="22">
        <v>8152782</v>
      </c>
    </row>
    <row r="7" spans="1:27" ht="13.5" x14ac:dyDescent="0.25">
      <c r="A7" s="23" t="s">
        <v>35</v>
      </c>
      <c r="B7" s="17" t="s">
        <v>32</v>
      </c>
      <c r="C7" s="18">
        <v>38337092</v>
      </c>
      <c r="D7" s="18"/>
      <c r="E7" s="19">
        <v>34002778</v>
      </c>
      <c r="F7" s="20">
        <v>34002778</v>
      </c>
      <c r="G7" s="20">
        <v>39785461</v>
      </c>
      <c r="H7" s="20">
        <v>1014805</v>
      </c>
      <c r="I7" s="20">
        <v>1256056</v>
      </c>
      <c r="J7" s="20">
        <v>42056322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42056322</v>
      </c>
      <c r="X7" s="20">
        <v>30602403</v>
      </c>
      <c r="Y7" s="20">
        <v>11453919</v>
      </c>
      <c r="Z7" s="21">
        <v>37.42816863107123</v>
      </c>
      <c r="AA7" s="22">
        <v>34002778</v>
      </c>
    </row>
    <row r="8" spans="1:27" ht="13.5" x14ac:dyDescent="0.25">
      <c r="A8" s="23" t="s">
        <v>36</v>
      </c>
      <c r="B8" s="17" t="s">
        <v>32</v>
      </c>
      <c r="C8" s="18">
        <v>-8236889</v>
      </c>
      <c r="D8" s="18"/>
      <c r="E8" s="19">
        <v>-8236889</v>
      </c>
      <c r="F8" s="20">
        <v>-8236889</v>
      </c>
      <c r="G8" s="20">
        <v>-8236889</v>
      </c>
      <c r="H8" s="20"/>
      <c r="I8" s="20"/>
      <c r="J8" s="20">
        <v>-8236889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-8236889</v>
      </c>
      <c r="X8" s="20">
        <v>-8236889</v>
      </c>
      <c r="Y8" s="20"/>
      <c r="Z8" s="21"/>
      <c r="AA8" s="22">
        <v>-8236889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-697864</v>
      </c>
      <c r="D10" s="18"/>
      <c r="E10" s="19"/>
      <c r="F10" s="20"/>
      <c r="G10" s="20">
        <v>-765009</v>
      </c>
      <c r="H10" s="20">
        <v>-12112</v>
      </c>
      <c r="I10" s="20">
        <v>-668</v>
      </c>
      <c r="J10" s="20">
        <v>-777789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-777789</v>
      </c>
      <c r="X10" s="20"/>
      <c r="Y10" s="20">
        <v>-777789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15186750</v>
      </c>
      <c r="D11" s="18"/>
      <c r="E11" s="19"/>
      <c r="F11" s="20"/>
      <c r="G11" s="24">
        <v>15335005</v>
      </c>
      <c r="H11" s="24">
        <v>148255</v>
      </c>
      <c r="I11" s="24">
        <v>295665</v>
      </c>
      <c r="J11" s="20">
        <v>15778925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15778925</v>
      </c>
      <c r="X11" s="20"/>
      <c r="Y11" s="24">
        <v>15778925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-368521</v>
      </c>
      <c r="D12" s="18"/>
      <c r="E12" s="19"/>
      <c r="F12" s="20"/>
      <c r="G12" s="20">
        <v>-368521</v>
      </c>
      <c r="H12" s="20"/>
      <c r="I12" s="20"/>
      <c r="J12" s="20">
        <v>-368521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-368521</v>
      </c>
      <c r="X12" s="20"/>
      <c r="Y12" s="20">
        <v>-368521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66907503</v>
      </c>
      <c r="D13" s="29">
        <f>SUM(D6:D12)</f>
        <v>0</v>
      </c>
      <c r="E13" s="30">
        <f t="shared" si="0"/>
        <v>33918671</v>
      </c>
      <c r="F13" s="31">
        <f t="shared" si="0"/>
        <v>33918671</v>
      </c>
      <c r="G13" s="31">
        <f t="shared" si="0"/>
        <v>67975057</v>
      </c>
      <c r="H13" s="31">
        <f t="shared" si="0"/>
        <v>2670611</v>
      </c>
      <c r="I13" s="31">
        <f t="shared" si="0"/>
        <v>3323923</v>
      </c>
      <c r="J13" s="31">
        <f t="shared" si="0"/>
        <v>73969591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73969591</v>
      </c>
      <c r="X13" s="31">
        <f t="shared" si="0"/>
        <v>24589000</v>
      </c>
      <c r="Y13" s="31">
        <f t="shared" si="0"/>
        <v>49380591</v>
      </c>
      <c r="Z13" s="32">
        <f>+IF(X13&lt;&gt;0,+(Y13/X13)*100,0)</f>
        <v>200.82390906502908</v>
      </c>
      <c r="AA13" s="33">
        <f>SUM(AA6:AA12)</f>
        <v>33918671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26780660</v>
      </c>
      <c r="D17" s="18"/>
      <c r="E17" s="19">
        <v>27062273</v>
      </c>
      <c r="F17" s="20">
        <v>27062273</v>
      </c>
      <c r="G17" s="24">
        <v>28909069</v>
      </c>
      <c r="H17" s="24">
        <v>-2331158</v>
      </c>
      <c r="I17" s="24">
        <v>-98105</v>
      </c>
      <c r="J17" s="20">
        <v>26479806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26479806</v>
      </c>
      <c r="X17" s="20">
        <v>29414932</v>
      </c>
      <c r="Y17" s="24">
        <v>-2935126</v>
      </c>
      <c r="Z17" s="25">
        <v>-9.9783538510304908</v>
      </c>
      <c r="AA17" s="26">
        <v>27062273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26780660</v>
      </c>
      <c r="D25" s="29">
        <f t="shared" ref="D25:Y25" si="1">SUM(D15:D24)</f>
        <v>0</v>
      </c>
      <c r="E25" s="35">
        <f t="shared" si="1"/>
        <v>27062273</v>
      </c>
      <c r="F25" s="36">
        <f t="shared" si="1"/>
        <v>27062273</v>
      </c>
      <c r="G25" s="36">
        <f t="shared" si="1"/>
        <v>28909069</v>
      </c>
      <c r="H25" s="36">
        <f t="shared" si="1"/>
        <v>-2331158</v>
      </c>
      <c r="I25" s="36">
        <f t="shared" si="1"/>
        <v>-98105</v>
      </c>
      <c r="J25" s="36">
        <f t="shared" si="1"/>
        <v>26479806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26479806</v>
      </c>
      <c r="X25" s="36">
        <f t="shared" si="1"/>
        <v>29414932</v>
      </c>
      <c r="Y25" s="36">
        <f t="shared" si="1"/>
        <v>-2935126</v>
      </c>
      <c r="Z25" s="37">
        <f>+IF(X25&lt;&gt;0,+(Y25/X25)*100,0)</f>
        <v>-9.9783538510304908</v>
      </c>
      <c r="AA25" s="38">
        <f>SUM(AA15:AA24)</f>
        <v>27062273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93688163</v>
      </c>
      <c r="D26" s="29">
        <f>+D13+D25</f>
        <v>0</v>
      </c>
      <c r="E26" s="30">
        <f t="shared" si="2"/>
        <v>60980944</v>
      </c>
      <c r="F26" s="31">
        <f t="shared" si="2"/>
        <v>60980944</v>
      </c>
      <c r="G26" s="31">
        <f t="shared" si="2"/>
        <v>96884126</v>
      </c>
      <c r="H26" s="31">
        <f t="shared" si="2"/>
        <v>339453</v>
      </c>
      <c r="I26" s="31">
        <f t="shared" si="2"/>
        <v>3225818</v>
      </c>
      <c r="J26" s="31">
        <f t="shared" si="2"/>
        <v>100449397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100449397</v>
      </c>
      <c r="X26" s="31">
        <f t="shared" si="2"/>
        <v>54003932</v>
      </c>
      <c r="Y26" s="31">
        <f t="shared" si="2"/>
        <v>46445465</v>
      </c>
      <c r="Z26" s="32">
        <f>+IF(X26&lt;&gt;0,+(Y26/X26)*100,0)</f>
        <v>86.003858015375627</v>
      </c>
      <c r="AA26" s="33">
        <f>+AA13+AA25</f>
        <v>60980944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3414748</v>
      </c>
      <c r="D31" s="18"/>
      <c r="E31" s="19"/>
      <c r="F31" s="20"/>
      <c r="G31" s="20">
        <v>3411206</v>
      </c>
      <c r="H31" s="20">
        <v>-345</v>
      </c>
      <c r="I31" s="20">
        <v>-1446</v>
      </c>
      <c r="J31" s="20">
        <v>3409415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3409415</v>
      </c>
      <c r="X31" s="20"/>
      <c r="Y31" s="20">
        <v>3409415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10245472</v>
      </c>
      <c r="D32" s="18"/>
      <c r="E32" s="19">
        <v>14781428</v>
      </c>
      <c r="F32" s="20">
        <v>14781428</v>
      </c>
      <c r="G32" s="20">
        <v>8409189</v>
      </c>
      <c r="H32" s="20">
        <v>-56880</v>
      </c>
      <c r="I32" s="20">
        <v>1755363</v>
      </c>
      <c r="J32" s="20">
        <v>10107672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10107672</v>
      </c>
      <c r="X32" s="20">
        <v>12487946</v>
      </c>
      <c r="Y32" s="20">
        <v>-2380274</v>
      </c>
      <c r="Z32" s="21">
        <v>-19.060572491264775</v>
      </c>
      <c r="AA32" s="22">
        <v>14781428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20978352</v>
      </c>
      <c r="D35" s="18"/>
      <c r="E35" s="19">
        <v>4171776</v>
      </c>
      <c r="F35" s="20">
        <v>4171776</v>
      </c>
      <c r="G35" s="20">
        <v>21488479</v>
      </c>
      <c r="H35" s="20">
        <v>475184</v>
      </c>
      <c r="I35" s="20">
        <v>453703</v>
      </c>
      <c r="J35" s="20">
        <v>22417366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22417366</v>
      </c>
      <c r="X35" s="20">
        <v>1042944</v>
      </c>
      <c r="Y35" s="20">
        <v>21374422</v>
      </c>
      <c r="Z35" s="21">
        <v>2049.4314172189493</v>
      </c>
      <c r="AA35" s="22">
        <v>4171776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34638572</v>
      </c>
      <c r="D37" s="29">
        <f t="shared" ref="D37:Y37" si="3">SUM(D29:D36)</f>
        <v>0</v>
      </c>
      <c r="E37" s="30">
        <f t="shared" si="3"/>
        <v>18953204</v>
      </c>
      <c r="F37" s="31">
        <f t="shared" si="3"/>
        <v>18953204</v>
      </c>
      <c r="G37" s="31">
        <f t="shared" si="3"/>
        <v>33308874</v>
      </c>
      <c r="H37" s="31">
        <f t="shared" si="3"/>
        <v>417959</v>
      </c>
      <c r="I37" s="31">
        <f t="shared" si="3"/>
        <v>2207620</v>
      </c>
      <c r="J37" s="31">
        <f t="shared" si="3"/>
        <v>35934453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35934453</v>
      </c>
      <c r="X37" s="31">
        <f t="shared" si="3"/>
        <v>13530890</v>
      </c>
      <c r="Y37" s="31">
        <f t="shared" si="3"/>
        <v>22403563</v>
      </c>
      <c r="Z37" s="32">
        <f>+IF(X37&lt;&gt;0,+(Y37/X37)*100,0)</f>
        <v>165.57346190827062</v>
      </c>
      <c r="AA37" s="33">
        <f>SUM(AA29:AA36)</f>
        <v>18953204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34638572</v>
      </c>
      <c r="D44" s="29">
        <f>+D37+D43</f>
        <v>0</v>
      </c>
      <c r="E44" s="30">
        <f t="shared" si="5"/>
        <v>18953204</v>
      </c>
      <c r="F44" s="31">
        <f t="shared" si="5"/>
        <v>18953204</v>
      </c>
      <c r="G44" s="31">
        <f t="shared" si="5"/>
        <v>33308874</v>
      </c>
      <c r="H44" s="31">
        <f t="shared" si="5"/>
        <v>417959</v>
      </c>
      <c r="I44" s="31">
        <f t="shared" si="5"/>
        <v>2207620</v>
      </c>
      <c r="J44" s="31">
        <f t="shared" si="5"/>
        <v>35934453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35934453</v>
      </c>
      <c r="X44" s="31">
        <f t="shared" si="5"/>
        <v>13530890</v>
      </c>
      <c r="Y44" s="31">
        <f t="shared" si="5"/>
        <v>22403563</v>
      </c>
      <c r="Z44" s="32">
        <f>+IF(X44&lt;&gt;0,+(Y44/X44)*100,0)</f>
        <v>165.57346190827062</v>
      </c>
      <c r="AA44" s="33">
        <f>+AA37+AA43</f>
        <v>18953204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59049591</v>
      </c>
      <c r="D45" s="42">
        <f t="shared" si="6"/>
        <v>0</v>
      </c>
      <c r="E45" s="43">
        <f t="shared" si="6"/>
        <v>42027740</v>
      </c>
      <c r="F45" s="44">
        <f t="shared" si="6"/>
        <v>42027740</v>
      </c>
      <c r="G45" s="44">
        <f t="shared" si="6"/>
        <v>63575252</v>
      </c>
      <c r="H45" s="44">
        <f t="shared" si="6"/>
        <v>-78506</v>
      </c>
      <c r="I45" s="44">
        <f t="shared" si="6"/>
        <v>1018198</v>
      </c>
      <c r="J45" s="44">
        <f t="shared" si="6"/>
        <v>64514944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64514944</v>
      </c>
      <c r="X45" s="44">
        <f t="shared" si="6"/>
        <v>40473042</v>
      </c>
      <c r="Y45" s="44">
        <f t="shared" si="6"/>
        <v>24041902</v>
      </c>
      <c r="Z45" s="45">
        <f>+IF(X45&lt;&gt;0,+(Y45/X45)*100,0)</f>
        <v>59.402260892571398</v>
      </c>
      <c r="AA45" s="46">
        <f>+AA26-AA44</f>
        <v>42027740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6810204</v>
      </c>
      <c r="D47" s="18"/>
      <c r="E47" s="19">
        <v>2072928</v>
      </c>
      <c r="F47" s="20">
        <v>2072928</v>
      </c>
      <c r="G47" s="20">
        <v>8675079</v>
      </c>
      <c r="H47" s="20">
        <v>1751161</v>
      </c>
      <c r="I47" s="20">
        <v>-1915038</v>
      </c>
      <c r="J47" s="20">
        <v>8511202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8511202</v>
      </c>
      <c r="X47" s="20">
        <v>518230</v>
      </c>
      <c r="Y47" s="20">
        <v>7992972</v>
      </c>
      <c r="Z47" s="47">
        <v>1542.3599560040909</v>
      </c>
      <c r="AA47" s="22">
        <v>2072928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6810204</v>
      </c>
      <c r="D50" s="50">
        <f t="shared" ref="D50:Y50" si="7">SUM(D47:D49)</f>
        <v>0</v>
      </c>
      <c r="E50" s="51">
        <f t="shared" si="7"/>
        <v>2072928</v>
      </c>
      <c r="F50" s="52">
        <f t="shared" si="7"/>
        <v>2072928</v>
      </c>
      <c r="G50" s="52">
        <f t="shared" si="7"/>
        <v>8675079</v>
      </c>
      <c r="H50" s="52">
        <f t="shared" si="7"/>
        <v>1751161</v>
      </c>
      <c r="I50" s="52">
        <f t="shared" si="7"/>
        <v>-1915038</v>
      </c>
      <c r="J50" s="52">
        <f t="shared" si="7"/>
        <v>8511202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8511202</v>
      </c>
      <c r="X50" s="52">
        <f t="shared" si="7"/>
        <v>518230</v>
      </c>
      <c r="Y50" s="52">
        <f t="shared" si="7"/>
        <v>7992972</v>
      </c>
      <c r="Z50" s="53">
        <f>+IF(X50&lt;&gt;0,+(Y50/X50)*100,0)</f>
        <v>1542.3599560040909</v>
      </c>
      <c r="AA50" s="54">
        <f>SUM(AA47:AA49)</f>
        <v>2072928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-10070599</v>
      </c>
      <c r="F6" s="20">
        <v>-10070599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-2517648</v>
      </c>
      <c r="Y6" s="20">
        <v>2517648</v>
      </c>
      <c r="Z6" s="21">
        <v>-100</v>
      </c>
      <c r="AA6" s="22">
        <v>-10070599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925358</v>
      </c>
      <c r="F7" s="20">
        <v>925358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231339</v>
      </c>
      <c r="Y7" s="20">
        <v>-231339</v>
      </c>
      <c r="Z7" s="21">
        <v>-100</v>
      </c>
      <c r="AA7" s="22">
        <v>925358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9783</v>
      </c>
      <c r="Y11" s="24">
        <v>-9783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-9106111</v>
      </c>
      <c r="F13" s="31">
        <f t="shared" si="0"/>
        <v>-9106111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-2276526</v>
      </c>
      <c r="Y13" s="31">
        <f t="shared" si="0"/>
        <v>2276526</v>
      </c>
      <c r="Z13" s="32">
        <f>+IF(X13&lt;&gt;0,+(Y13/X13)*100,0)</f>
        <v>-100</v>
      </c>
      <c r="AA13" s="33">
        <f>SUM(AA6:AA12)</f>
        <v>-9106111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3925884</v>
      </c>
      <c r="D17" s="18"/>
      <c r="E17" s="19">
        <v>291342944</v>
      </c>
      <c r="F17" s="20">
        <v>291342944</v>
      </c>
      <c r="G17" s="24">
        <v>8474422</v>
      </c>
      <c r="H17" s="24">
        <v>-53140</v>
      </c>
      <c r="I17" s="24">
        <v>-53140</v>
      </c>
      <c r="J17" s="20">
        <v>8368142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8368142</v>
      </c>
      <c r="X17" s="20">
        <v>72835737</v>
      </c>
      <c r="Y17" s="24">
        <v>-64467595</v>
      </c>
      <c r="Z17" s="25">
        <v>-88.510939348358619</v>
      </c>
      <c r="AA17" s="26">
        <v>291342944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3925884</v>
      </c>
      <c r="D25" s="29">
        <f t="shared" ref="D25:Y25" si="1">SUM(D15:D24)</f>
        <v>0</v>
      </c>
      <c r="E25" s="35">
        <f t="shared" si="1"/>
        <v>291342944</v>
      </c>
      <c r="F25" s="36">
        <f t="shared" si="1"/>
        <v>291342944</v>
      </c>
      <c r="G25" s="36">
        <f t="shared" si="1"/>
        <v>8474422</v>
      </c>
      <c r="H25" s="36">
        <f t="shared" si="1"/>
        <v>-53140</v>
      </c>
      <c r="I25" s="36">
        <f t="shared" si="1"/>
        <v>-53140</v>
      </c>
      <c r="J25" s="36">
        <f t="shared" si="1"/>
        <v>8368142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8368142</v>
      </c>
      <c r="X25" s="36">
        <f t="shared" si="1"/>
        <v>72835737</v>
      </c>
      <c r="Y25" s="36">
        <f t="shared" si="1"/>
        <v>-64467595</v>
      </c>
      <c r="Z25" s="37">
        <f>+IF(X25&lt;&gt;0,+(Y25/X25)*100,0)</f>
        <v>-88.510939348358619</v>
      </c>
      <c r="AA25" s="38">
        <f>SUM(AA15:AA24)</f>
        <v>291342944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3925884</v>
      </c>
      <c r="D26" s="29">
        <f>+D13+D25</f>
        <v>0</v>
      </c>
      <c r="E26" s="30">
        <f t="shared" si="2"/>
        <v>282236833</v>
      </c>
      <c r="F26" s="31">
        <f t="shared" si="2"/>
        <v>282236833</v>
      </c>
      <c r="G26" s="31">
        <f t="shared" si="2"/>
        <v>8474422</v>
      </c>
      <c r="H26" s="31">
        <f t="shared" si="2"/>
        <v>-53140</v>
      </c>
      <c r="I26" s="31">
        <f t="shared" si="2"/>
        <v>-53140</v>
      </c>
      <c r="J26" s="31">
        <f t="shared" si="2"/>
        <v>8368142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8368142</v>
      </c>
      <c r="X26" s="31">
        <f t="shared" si="2"/>
        <v>70559211</v>
      </c>
      <c r="Y26" s="31">
        <f t="shared" si="2"/>
        <v>-62191069</v>
      </c>
      <c r="Z26" s="32">
        <f>+IF(X26&lt;&gt;0,+(Y26/X26)*100,0)</f>
        <v>-88.140255706657484</v>
      </c>
      <c r="AA26" s="33">
        <f>+AA13+AA25</f>
        <v>282236833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301747</v>
      </c>
      <c r="F35" s="20">
        <v>301747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75438</v>
      </c>
      <c r="Y35" s="20">
        <v>-75438</v>
      </c>
      <c r="Z35" s="21">
        <v>-100</v>
      </c>
      <c r="AA35" s="22">
        <v>301747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301747</v>
      </c>
      <c r="F37" s="31">
        <f t="shared" si="3"/>
        <v>301747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75438</v>
      </c>
      <c r="Y37" s="31">
        <f t="shared" si="3"/>
        <v>-75438</v>
      </c>
      <c r="Z37" s="32">
        <f>+IF(X37&lt;&gt;0,+(Y37/X37)*100,0)</f>
        <v>-100</v>
      </c>
      <c r="AA37" s="33">
        <f>SUM(AA29:AA36)</f>
        <v>301747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301747</v>
      </c>
      <c r="F44" s="31">
        <f t="shared" si="5"/>
        <v>301747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75438</v>
      </c>
      <c r="Y44" s="31">
        <f t="shared" si="5"/>
        <v>-75438</v>
      </c>
      <c r="Z44" s="32">
        <f>+IF(X44&lt;&gt;0,+(Y44/X44)*100,0)</f>
        <v>-100</v>
      </c>
      <c r="AA44" s="33">
        <f>+AA37+AA43</f>
        <v>301747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3925884</v>
      </c>
      <c r="D45" s="42">
        <f t="shared" si="6"/>
        <v>0</v>
      </c>
      <c r="E45" s="43">
        <f t="shared" si="6"/>
        <v>281935086</v>
      </c>
      <c r="F45" s="44">
        <f t="shared" si="6"/>
        <v>281935086</v>
      </c>
      <c r="G45" s="44">
        <f t="shared" si="6"/>
        <v>8474422</v>
      </c>
      <c r="H45" s="44">
        <f t="shared" si="6"/>
        <v>-53140</v>
      </c>
      <c r="I45" s="44">
        <f t="shared" si="6"/>
        <v>-53140</v>
      </c>
      <c r="J45" s="44">
        <f t="shared" si="6"/>
        <v>8368142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8368142</v>
      </c>
      <c r="X45" s="44">
        <f t="shared" si="6"/>
        <v>70483773</v>
      </c>
      <c r="Y45" s="44">
        <f t="shared" si="6"/>
        <v>-62115631</v>
      </c>
      <c r="Z45" s="45">
        <f>+IF(X45&lt;&gt;0,+(Y45/X45)*100,0)</f>
        <v>-88.127562353961949</v>
      </c>
      <c r="AA45" s="46">
        <f>+AA26-AA44</f>
        <v>281935086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291342944</v>
      </c>
      <c r="F47" s="20">
        <v>291342944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72835737</v>
      </c>
      <c r="Y47" s="20">
        <v>-72835737</v>
      </c>
      <c r="Z47" s="47">
        <v>-100</v>
      </c>
      <c r="AA47" s="22">
        <v>291342944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291342944</v>
      </c>
      <c r="F50" s="52">
        <f t="shared" si="7"/>
        <v>291342944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72835737</v>
      </c>
      <c r="Y50" s="52">
        <f t="shared" si="7"/>
        <v>-72835737</v>
      </c>
      <c r="Z50" s="53">
        <f>+IF(X50&lt;&gt;0,+(Y50/X50)*100,0)</f>
        <v>-100</v>
      </c>
      <c r="AA50" s="54">
        <f>SUM(AA47:AA49)</f>
        <v>291342944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3215572</v>
      </c>
      <c r="F6" s="20">
        <v>3215572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803889</v>
      </c>
      <c r="Y6" s="20">
        <v>-803889</v>
      </c>
      <c r="Z6" s="21">
        <v>-100</v>
      </c>
      <c r="AA6" s="22">
        <v>3215572</v>
      </c>
    </row>
    <row r="7" spans="1:27" ht="13.5" x14ac:dyDescent="0.25">
      <c r="A7" s="23" t="s">
        <v>35</v>
      </c>
      <c r="B7" s="17" t="s">
        <v>32</v>
      </c>
      <c r="C7" s="18">
        <v>69901427</v>
      </c>
      <c r="D7" s="18"/>
      <c r="E7" s="19">
        <v>2303481</v>
      </c>
      <c r="F7" s="20">
        <v>2303481</v>
      </c>
      <c r="G7" s="20">
        <v>1237696</v>
      </c>
      <c r="H7" s="20">
        <v>1237812</v>
      </c>
      <c r="I7" s="20">
        <v>1268998</v>
      </c>
      <c r="J7" s="20">
        <v>3744506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3744506</v>
      </c>
      <c r="X7" s="20">
        <v>575871</v>
      </c>
      <c r="Y7" s="20">
        <v>3168635</v>
      </c>
      <c r="Z7" s="21">
        <v>550.23347242698458</v>
      </c>
      <c r="AA7" s="22">
        <v>2303481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955685</v>
      </c>
      <c r="F11" s="20">
        <v>955685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238920</v>
      </c>
      <c r="Y11" s="24">
        <v>-238920</v>
      </c>
      <c r="Z11" s="25">
        <v>-100</v>
      </c>
      <c r="AA11" s="26">
        <v>955685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69901427</v>
      </c>
      <c r="D13" s="29">
        <f>SUM(D6:D12)</f>
        <v>0</v>
      </c>
      <c r="E13" s="30">
        <f t="shared" si="0"/>
        <v>6474738</v>
      </c>
      <c r="F13" s="31">
        <f t="shared" si="0"/>
        <v>6474738</v>
      </c>
      <c r="G13" s="31">
        <f t="shared" si="0"/>
        <v>1237696</v>
      </c>
      <c r="H13" s="31">
        <f t="shared" si="0"/>
        <v>1237812</v>
      </c>
      <c r="I13" s="31">
        <f t="shared" si="0"/>
        <v>1268998</v>
      </c>
      <c r="J13" s="31">
        <f t="shared" si="0"/>
        <v>3744506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3744506</v>
      </c>
      <c r="X13" s="31">
        <f t="shared" si="0"/>
        <v>1618680</v>
      </c>
      <c r="Y13" s="31">
        <f t="shared" si="0"/>
        <v>2125826</v>
      </c>
      <c r="Z13" s="32">
        <f>+IF(X13&lt;&gt;0,+(Y13/X13)*100,0)</f>
        <v>131.33083747250848</v>
      </c>
      <c r="AA13" s="33">
        <f>SUM(AA6:AA12)</f>
        <v>6474738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1905896</v>
      </c>
      <c r="D17" s="18"/>
      <c r="E17" s="19">
        <v>7959487</v>
      </c>
      <c r="F17" s="20">
        <v>7959487</v>
      </c>
      <c r="G17" s="24">
        <v>-165040</v>
      </c>
      <c r="H17" s="24">
        <v>-165040</v>
      </c>
      <c r="I17" s="24"/>
      <c r="J17" s="20">
        <v>-330080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-330080</v>
      </c>
      <c r="X17" s="20">
        <v>1989873</v>
      </c>
      <c r="Y17" s="24">
        <v>-2319953</v>
      </c>
      <c r="Z17" s="25">
        <v>-116.58799330409528</v>
      </c>
      <c r="AA17" s="26">
        <v>7959487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1905896</v>
      </c>
      <c r="D25" s="29">
        <f t="shared" ref="D25:Y25" si="1">SUM(D15:D24)</f>
        <v>0</v>
      </c>
      <c r="E25" s="35">
        <f t="shared" si="1"/>
        <v>7959487</v>
      </c>
      <c r="F25" s="36">
        <f t="shared" si="1"/>
        <v>7959487</v>
      </c>
      <c r="G25" s="36">
        <f t="shared" si="1"/>
        <v>-165040</v>
      </c>
      <c r="H25" s="36">
        <f t="shared" si="1"/>
        <v>-165040</v>
      </c>
      <c r="I25" s="36">
        <f t="shared" si="1"/>
        <v>0</v>
      </c>
      <c r="J25" s="36">
        <f t="shared" si="1"/>
        <v>-330080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-330080</v>
      </c>
      <c r="X25" s="36">
        <f t="shared" si="1"/>
        <v>1989873</v>
      </c>
      <c r="Y25" s="36">
        <f t="shared" si="1"/>
        <v>-2319953</v>
      </c>
      <c r="Z25" s="37">
        <f>+IF(X25&lt;&gt;0,+(Y25/X25)*100,0)</f>
        <v>-116.58799330409528</v>
      </c>
      <c r="AA25" s="38">
        <f>SUM(AA15:AA24)</f>
        <v>7959487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71807323</v>
      </c>
      <c r="D26" s="29">
        <f>+D13+D25</f>
        <v>0</v>
      </c>
      <c r="E26" s="30">
        <f t="shared" si="2"/>
        <v>14434225</v>
      </c>
      <c r="F26" s="31">
        <f t="shared" si="2"/>
        <v>14434225</v>
      </c>
      <c r="G26" s="31">
        <f t="shared" si="2"/>
        <v>1072656</v>
      </c>
      <c r="H26" s="31">
        <f t="shared" si="2"/>
        <v>1072772</v>
      </c>
      <c r="I26" s="31">
        <f t="shared" si="2"/>
        <v>1268998</v>
      </c>
      <c r="J26" s="31">
        <f t="shared" si="2"/>
        <v>3414426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3414426</v>
      </c>
      <c r="X26" s="31">
        <f t="shared" si="2"/>
        <v>3608553</v>
      </c>
      <c r="Y26" s="31">
        <f t="shared" si="2"/>
        <v>-194127</v>
      </c>
      <c r="Z26" s="32">
        <f>+IF(X26&lt;&gt;0,+(Y26/X26)*100,0)</f>
        <v>-5.3796355492076735</v>
      </c>
      <c r="AA26" s="33">
        <f>+AA13+AA25</f>
        <v>14434225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-174001817</v>
      </c>
      <c r="D32" s="18"/>
      <c r="E32" s="19"/>
      <c r="F32" s="20"/>
      <c r="G32" s="20">
        <v>-8668824</v>
      </c>
      <c r="H32" s="20">
        <v>-8181720</v>
      </c>
      <c r="I32" s="20">
        <v>-9270804</v>
      </c>
      <c r="J32" s="20">
        <v>-26121348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-26121348</v>
      </c>
      <c r="X32" s="20"/>
      <c r="Y32" s="20">
        <v>-26121348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1962548</v>
      </c>
      <c r="F35" s="20">
        <v>1962548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490638</v>
      </c>
      <c r="Y35" s="20">
        <v>-490638</v>
      </c>
      <c r="Z35" s="21">
        <v>-100</v>
      </c>
      <c r="AA35" s="22">
        <v>1962548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-174001817</v>
      </c>
      <c r="D37" s="29">
        <f t="shared" ref="D37:Y37" si="3">SUM(D29:D36)</f>
        <v>0</v>
      </c>
      <c r="E37" s="30">
        <f t="shared" si="3"/>
        <v>1962548</v>
      </c>
      <c r="F37" s="31">
        <f t="shared" si="3"/>
        <v>1962548</v>
      </c>
      <c r="G37" s="31">
        <f t="shared" si="3"/>
        <v>-8668824</v>
      </c>
      <c r="H37" s="31">
        <f t="shared" si="3"/>
        <v>-8181720</v>
      </c>
      <c r="I37" s="31">
        <f t="shared" si="3"/>
        <v>-9270804</v>
      </c>
      <c r="J37" s="31">
        <f t="shared" si="3"/>
        <v>-26121348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-26121348</v>
      </c>
      <c r="X37" s="31">
        <f t="shared" si="3"/>
        <v>490638</v>
      </c>
      <c r="Y37" s="31">
        <f t="shared" si="3"/>
        <v>-26611986</v>
      </c>
      <c r="Z37" s="32">
        <f>+IF(X37&lt;&gt;0,+(Y37/X37)*100,0)</f>
        <v>-5423.95533978208</v>
      </c>
      <c r="AA37" s="33">
        <f>SUM(AA29:AA36)</f>
        <v>1962548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-174001817</v>
      </c>
      <c r="D44" s="29">
        <f>+D37+D43</f>
        <v>0</v>
      </c>
      <c r="E44" s="30">
        <f t="shared" si="5"/>
        <v>1962548</v>
      </c>
      <c r="F44" s="31">
        <f t="shared" si="5"/>
        <v>1962548</v>
      </c>
      <c r="G44" s="31">
        <f t="shared" si="5"/>
        <v>-8668824</v>
      </c>
      <c r="H44" s="31">
        <f t="shared" si="5"/>
        <v>-8181720</v>
      </c>
      <c r="I44" s="31">
        <f t="shared" si="5"/>
        <v>-9270804</v>
      </c>
      <c r="J44" s="31">
        <f t="shared" si="5"/>
        <v>-26121348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-26121348</v>
      </c>
      <c r="X44" s="31">
        <f t="shared" si="5"/>
        <v>490638</v>
      </c>
      <c r="Y44" s="31">
        <f t="shared" si="5"/>
        <v>-26611986</v>
      </c>
      <c r="Z44" s="32">
        <f>+IF(X44&lt;&gt;0,+(Y44/X44)*100,0)</f>
        <v>-5423.95533978208</v>
      </c>
      <c r="AA44" s="33">
        <f>+AA37+AA43</f>
        <v>1962548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245809140</v>
      </c>
      <c r="D45" s="42">
        <f t="shared" si="6"/>
        <v>0</v>
      </c>
      <c r="E45" s="43">
        <f t="shared" si="6"/>
        <v>12471677</v>
      </c>
      <c r="F45" s="44">
        <f t="shared" si="6"/>
        <v>12471677</v>
      </c>
      <c r="G45" s="44">
        <f t="shared" si="6"/>
        <v>9741480</v>
      </c>
      <c r="H45" s="44">
        <f t="shared" si="6"/>
        <v>9254492</v>
      </c>
      <c r="I45" s="44">
        <f t="shared" si="6"/>
        <v>10539802</v>
      </c>
      <c r="J45" s="44">
        <f t="shared" si="6"/>
        <v>29535774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29535774</v>
      </c>
      <c r="X45" s="44">
        <f t="shared" si="6"/>
        <v>3117915</v>
      </c>
      <c r="Y45" s="44">
        <f t="shared" si="6"/>
        <v>26417859</v>
      </c>
      <c r="Z45" s="45">
        <f>+IF(X45&lt;&gt;0,+(Y45/X45)*100,0)</f>
        <v>847.29246948682044</v>
      </c>
      <c r="AA45" s="46">
        <f>+AA26-AA44</f>
        <v>12471677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7959487</v>
      </c>
      <c r="F47" s="20">
        <v>7959487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1989873</v>
      </c>
      <c r="Y47" s="20">
        <v>-1989873</v>
      </c>
      <c r="Z47" s="47">
        <v>-100</v>
      </c>
      <c r="AA47" s="22">
        <v>7959487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7959487</v>
      </c>
      <c r="F50" s="52">
        <f t="shared" si="7"/>
        <v>7959487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1989873</v>
      </c>
      <c r="Y50" s="52">
        <f t="shared" si="7"/>
        <v>-1989873</v>
      </c>
      <c r="Z50" s="53">
        <f>+IF(X50&lt;&gt;0,+(Y50/X50)*100,0)</f>
        <v>-100</v>
      </c>
      <c r="AA50" s="54">
        <f>SUM(AA47:AA49)</f>
        <v>7959487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-4973509</v>
      </c>
      <c r="F6" s="20">
        <v>-4973509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-1243374</v>
      </c>
      <c r="Y6" s="20">
        <v>1243374</v>
      </c>
      <c r="Z6" s="21">
        <v>-100</v>
      </c>
      <c r="AA6" s="22">
        <v>-4973509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163462</v>
      </c>
      <c r="F7" s="20">
        <v>163462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40866</v>
      </c>
      <c r="Y7" s="20">
        <v>-40866</v>
      </c>
      <c r="Z7" s="21">
        <v>-100</v>
      </c>
      <c r="AA7" s="22">
        <v>163462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596087</v>
      </c>
      <c r="F11" s="20">
        <v>596087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149028</v>
      </c>
      <c r="Y11" s="24">
        <v>-149028</v>
      </c>
      <c r="Z11" s="25">
        <v>-100</v>
      </c>
      <c r="AA11" s="26">
        <v>596087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-4213960</v>
      </c>
      <c r="F13" s="31">
        <f t="shared" si="0"/>
        <v>-4213960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-1053480</v>
      </c>
      <c r="Y13" s="31">
        <f t="shared" si="0"/>
        <v>1053480</v>
      </c>
      <c r="Z13" s="32">
        <f>+IF(X13&lt;&gt;0,+(Y13/X13)*100,0)</f>
        <v>-100</v>
      </c>
      <c r="AA13" s="33">
        <f>SUM(AA6:AA12)</f>
        <v>-4213960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5990480</v>
      </c>
      <c r="D17" s="18"/>
      <c r="E17" s="19">
        <v>1766926</v>
      </c>
      <c r="F17" s="20">
        <v>1766926</v>
      </c>
      <c r="G17" s="24"/>
      <c r="H17" s="24"/>
      <c r="I17" s="24">
        <v>2361298</v>
      </c>
      <c r="J17" s="20">
        <v>2361298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2361298</v>
      </c>
      <c r="X17" s="20">
        <v>441735</v>
      </c>
      <c r="Y17" s="24">
        <v>1919563</v>
      </c>
      <c r="Z17" s="25">
        <v>434.55080534709725</v>
      </c>
      <c r="AA17" s="26">
        <v>1766926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5990480</v>
      </c>
      <c r="D25" s="29">
        <f t="shared" ref="D25:Y25" si="1">SUM(D15:D24)</f>
        <v>0</v>
      </c>
      <c r="E25" s="35">
        <f t="shared" si="1"/>
        <v>1766926</v>
      </c>
      <c r="F25" s="36">
        <f t="shared" si="1"/>
        <v>1766926</v>
      </c>
      <c r="G25" s="36">
        <f t="shared" si="1"/>
        <v>0</v>
      </c>
      <c r="H25" s="36">
        <f t="shared" si="1"/>
        <v>0</v>
      </c>
      <c r="I25" s="36">
        <f t="shared" si="1"/>
        <v>2361298</v>
      </c>
      <c r="J25" s="36">
        <f t="shared" si="1"/>
        <v>2361298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2361298</v>
      </c>
      <c r="X25" s="36">
        <f t="shared" si="1"/>
        <v>441735</v>
      </c>
      <c r="Y25" s="36">
        <f t="shared" si="1"/>
        <v>1919563</v>
      </c>
      <c r="Z25" s="37">
        <f>+IF(X25&lt;&gt;0,+(Y25/X25)*100,0)</f>
        <v>434.55080534709725</v>
      </c>
      <c r="AA25" s="38">
        <f>SUM(AA15:AA24)</f>
        <v>1766926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5990480</v>
      </c>
      <c r="D26" s="29">
        <f>+D13+D25</f>
        <v>0</v>
      </c>
      <c r="E26" s="30">
        <f t="shared" si="2"/>
        <v>-2447034</v>
      </c>
      <c r="F26" s="31">
        <f t="shared" si="2"/>
        <v>-2447034</v>
      </c>
      <c r="G26" s="31">
        <f t="shared" si="2"/>
        <v>0</v>
      </c>
      <c r="H26" s="31">
        <f t="shared" si="2"/>
        <v>0</v>
      </c>
      <c r="I26" s="31">
        <f t="shared" si="2"/>
        <v>2361298</v>
      </c>
      <c r="J26" s="31">
        <f t="shared" si="2"/>
        <v>2361298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2361298</v>
      </c>
      <c r="X26" s="31">
        <f t="shared" si="2"/>
        <v>-611745</v>
      </c>
      <c r="Y26" s="31">
        <f t="shared" si="2"/>
        <v>2973043</v>
      </c>
      <c r="Z26" s="32">
        <f>+IF(X26&lt;&gt;0,+(Y26/X26)*100,0)</f>
        <v>-485.99383730149003</v>
      </c>
      <c r="AA26" s="33">
        <f>+AA13+AA25</f>
        <v>-2447034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989202</v>
      </c>
      <c r="F32" s="20">
        <v>989202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247302</v>
      </c>
      <c r="Y32" s="20">
        <v>-247302</v>
      </c>
      <c r="Z32" s="21">
        <v>-100</v>
      </c>
      <c r="AA32" s="22">
        <v>989202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61298</v>
      </c>
      <c r="F35" s="20">
        <v>61298</v>
      </c>
      <c r="G35" s="20"/>
      <c r="H35" s="20"/>
      <c r="I35" s="20">
        <v>3587970</v>
      </c>
      <c r="J35" s="20">
        <v>3587970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3587970</v>
      </c>
      <c r="X35" s="20">
        <v>15324</v>
      </c>
      <c r="Y35" s="20">
        <v>3572646</v>
      </c>
      <c r="Z35" s="21">
        <v>23314.056382145653</v>
      </c>
      <c r="AA35" s="22">
        <v>61298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1050500</v>
      </c>
      <c r="F37" s="31">
        <f t="shared" si="3"/>
        <v>1050500</v>
      </c>
      <c r="G37" s="31">
        <f t="shared" si="3"/>
        <v>0</v>
      </c>
      <c r="H37" s="31">
        <f t="shared" si="3"/>
        <v>0</v>
      </c>
      <c r="I37" s="31">
        <f t="shared" si="3"/>
        <v>3587970</v>
      </c>
      <c r="J37" s="31">
        <f t="shared" si="3"/>
        <v>3587970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3587970</v>
      </c>
      <c r="X37" s="31">
        <f t="shared" si="3"/>
        <v>262626</v>
      </c>
      <c r="Y37" s="31">
        <f t="shared" si="3"/>
        <v>3325344</v>
      </c>
      <c r="Z37" s="32">
        <f>+IF(X37&lt;&gt;0,+(Y37/X37)*100,0)</f>
        <v>1266.18994311302</v>
      </c>
      <c r="AA37" s="33">
        <f>SUM(AA29:AA36)</f>
        <v>1050500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1050500</v>
      </c>
      <c r="F44" s="31">
        <f t="shared" si="5"/>
        <v>1050500</v>
      </c>
      <c r="G44" s="31">
        <f t="shared" si="5"/>
        <v>0</v>
      </c>
      <c r="H44" s="31">
        <f t="shared" si="5"/>
        <v>0</v>
      </c>
      <c r="I44" s="31">
        <f t="shared" si="5"/>
        <v>3587970</v>
      </c>
      <c r="J44" s="31">
        <f t="shared" si="5"/>
        <v>3587970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3587970</v>
      </c>
      <c r="X44" s="31">
        <f t="shared" si="5"/>
        <v>262626</v>
      </c>
      <c r="Y44" s="31">
        <f t="shared" si="5"/>
        <v>3325344</v>
      </c>
      <c r="Z44" s="32">
        <f>+IF(X44&lt;&gt;0,+(Y44/X44)*100,0)</f>
        <v>1266.18994311302</v>
      </c>
      <c r="AA44" s="33">
        <f>+AA37+AA43</f>
        <v>1050500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5990480</v>
      </c>
      <c r="D45" s="42">
        <f t="shared" si="6"/>
        <v>0</v>
      </c>
      <c r="E45" s="43">
        <f t="shared" si="6"/>
        <v>-3497534</v>
      </c>
      <c r="F45" s="44">
        <f t="shared" si="6"/>
        <v>-3497534</v>
      </c>
      <c r="G45" s="44">
        <f t="shared" si="6"/>
        <v>0</v>
      </c>
      <c r="H45" s="44">
        <f t="shared" si="6"/>
        <v>0</v>
      </c>
      <c r="I45" s="44">
        <f t="shared" si="6"/>
        <v>-1226672</v>
      </c>
      <c r="J45" s="44">
        <f t="shared" si="6"/>
        <v>-1226672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-1226672</v>
      </c>
      <c r="X45" s="44">
        <f t="shared" si="6"/>
        <v>-874371</v>
      </c>
      <c r="Y45" s="44">
        <f t="shared" si="6"/>
        <v>-352301</v>
      </c>
      <c r="Z45" s="45">
        <f>+IF(X45&lt;&gt;0,+(Y45/X45)*100,0)</f>
        <v>40.291935574258524</v>
      </c>
      <c r="AA45" s="46">
        <f>+AA26-AA44</f>
        <v>-3497534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351650</v>
      </c>
      <c r="D6" s="18"/>
      <c r="E6" s="19">
        <v>-4915817</v>
      </c>
      <c r="F6" s="20">
        <v>-4915817</v>
      </c>
      <c r="G6" s="20"/>
      <c r="H6" s="20"/>
      <c r="I6" s="20">
        <v>-351650</v>
      </c>
      <c r="J6" s="20">
        <v>-351650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-351650</v>
      </c>
      <c r="X6" s="20">
        <v>-1228959</v>
      </c>
      <c r="Y6" s="20">
        <v>877309</v>
      </c>
      <c r="Z6" s="21">
        <v>-71.38635218912917</v>
      </c>
      <c r="AA6" s="22">
        <v>-4915817</v>
      </c>
    </row>
    <row r="7" spans="1:27" ht="13.5" x14ac:dyDescent="0.25">
      <c r="A7" s="23" t="s">
        <v>35</v>
      </c>
      <c r="B7" s="17" t="s">
        <v>32</v>
      </c>
      <c r="C7" s="18">
        <v>-35308314</v>
      </c>
      <c r="D7" s="18"/>
      <c r="E7" s="19"/>
      <c r="F7" s="20"/>
      <c r="G7" s="20"/>
      <c r="H7" s="20">
        <v>-1612872</v>
      </c>
      <c r="I7" s="20">
        <v>35308314</v>
      </c>
      <c r="J7" s="20">
        <v>33695442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33695442</v>
      </c>
      <c r="X7" s="20"/>
      <c r="Y7" s="20">
        <v>33695442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352174</v>
      </c>
      <c r="F11" s="20">
        <v>352174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88044</v>
      </c>
      <c r="Y11" s="24">
        <v>-88044</v>
      </c>
      <c r="Z11" s="25">
        <v>-100</v>
      </c>
      <c r="AA11" s="26">
        <v>352174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-34956664</v>
      </c>
      <c r="D13" s="29">
        <f>SUM(D6:D12)</f>
        <v>0</v>
      </c>
      <c r="E13" s="30">
        <f t="shared" si="0"/>
        <v>-4563643</v>
      </c>
      <c r="F13" s="31">
        <f t="shared" si="0"/>
        <v>-4563643</v>
      </c>
      <c r="G13" s="31">
        <f t="shared" si="0"/>
        <v>0</v>
      </c>
      <c r="H13" s="31">
        <f t="shared" si="0"/>
        <v>-1612872</v>
      </c>
      <c r="I13" s="31">
        <f t="shared" si="0"/>
        <v>34956664</v>
      </c>
      <c r="J13" s="31">
        <f t="shared" si="0"/>
        <v>33343792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33343792</v>
      </c>
      <c r="X13" s="31">
        <f t="shared" si="0"/>
        <v>-1140915</v>
      </c>
      <c r="Y13" s="31">
        <f t="shared" si="0"/>
        <v>34484707</v>
      </c>
      <c r="Z13" s="32">
        <f>+IF(X13&lt;&gt;0,+(Y13/X13)*100,0)</f>
        <v>-3022.5483055267046</v>
      </c>
      <c r="AA13" s="33">
        <f>SUM(AA6:AA12)</f>
        <v>-4563643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-3040600</v>
      </c>
      <c r="D17" s="18"/>
      <c r="E17" s="19"/>
      <c r="F17" s="20"/>
      <c r="G17" s="24"/>
      <c r="H17" s="24"/>
      <c r="I17" s="24">
        <v>3040600</v>
      </c>
      <c r="J17" s="20">
        <v>3040600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3040600</v>
      </c>
      <c r="X17" s="20"/>
      <c r="Y17" s="24">
        <v>3040600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-3040600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3040600</v>
      </c>
      <c r="J25" s="36">
        <f t="shared" si="1"/>
        <v>3040600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3040600</v>
      </c>
      <c r="X25" s="36">
        <f t="shared" si="1"/>
        <v>0</v>
      </c>
      <c r="Y25" s="36">
        <f t="shared" si="1"/>
        <v>3040600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-37997264</v>
      </c>
      <c r="D26" s="29">
        <f>+D13+D25</f>
        <v>0</v>
      </c>
      <c r="E26" s="30">
        <f t="shared" si="2"/>
        <v>-4563643</v>
      </c>
      <c r="F26" s="31">
        <f t="shared" si="2"/>
        <v>-4563643</v>
      </c>
      <c r="G26" s="31">
        <f t="shared" si="2"/>
        <v>0</v>
      </c>
      <c r="H26" s="31">
        <f t="shared" si="2"/>
        <v>-1612872</v>
      </c>
      <c r="I26" s="31">
        <f t="shared" si="2"/>
        <v>37997264</v>
      </c>
      <c r="J26" s="31">
        <f t="shared" si="2"/>
        <v>36384392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36384392</v>
      </c>
      <c r="X26" s="31">
        <f t="shared" si="2"/>
        <v>-1140915</v>
      </c>
      <c r="Y26" s="31">
        <f t="shared" si="2"/>
        <v>37525307</v>
      </c>
      <c r="Z26" s="32">
        <f>+IF(X26&lt;&gt;0,+(Y26/X26)*100,0)</f>
        <v>-3289.0536981282567</v>
      </c>
      <c r="AA26" s="33">
        <f>+AA13+AA25</f>
        <v>-4563643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955127</v>
      </c>
      <c r="D32" s="18"/>
      <c r="E32" s="19"/>
      <c r="F32" s="20"/>
      <c r="G32" s="20">
        <v>175846</v>
      </c>
      <c r="H32" s="20">
        <v>177499</v>
      </c>
      <c r="I32" s="20">
        <v>-761063</v>
      </c>
      <c r="J32" s="20">
        <v>-407718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-407718</v>
      </c>
      <c r="X32" s="20"/>
      <c r="Y32" s="20">
        <v>-407718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955127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175846</v>
      </c>
      <c r="H37" s="31">
        <f t="shared" si="3"/>
        <v>177499</v>
      </c>
      <c r="I37" s="31">
        <f t="shared" si="3"/>
        <v>-761063</v>
      </c>
      <c r="J37" s="31">
        <f t="shared" si="3"/>
        <v>-407718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-407718</v>
      </c>
      <c r="X37" s="31">
        <f t="shared" si="3"/>
        <v>0</v>
      </c>
      <c r="Y37" s="31">
        <f t="shared" si="3"/>
        <v>-407718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955127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175846</v>
      </c>
      <c r="H44" s="31">
        <f t="shared" si="5"/>
        <v>177499</v>
      </c>
      <c r="I44" s="31">
        <f t="shared" si="5"/>
        <v>-761063</v>
      </c>
      <c r="J44" s="31">
        <f t="shared" si="5"/>
        <v>-407718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-407718</v>
      </c>
      <c r="X44" s="31">
        <f t="shared" si="5"/>
        <v>0</v>
      </c>
      <c r="Y44" s="31">
        <f t="shared" si="5"/>
        <v>-407718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-38952391</v>
      </c>
      <c r="D45" s="42">
        <f t="shared" si="6"/>
        <v>0</v>
      </c>
      <c r="E45" s="43">
        <f t="shared" si="6"/>
        <v>-4563643</v>
      </c>
      <c r="F45" s="44">
        <f t="shared" si="6"/>
        <v>-4563643</v>
      </c>
      <c r="G45" s="44">
        <f t="shared" si="6"/>
        <v>-175846</v>
      </c>
      <c r="H45" s="44">
        <f t="shared" si="6"/>
        <v>-1790371</v>
      </c>
      <c r="I45" s="44">
        <f t="shared" si="6"/>
        <v>38758327</v>
      </c>
      <c r="J45" s="44">
        <f t="shared" si="6"/>
        <v>36792110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36792110</v>
      </c>
      <c r="X45" s="44">
        <f t="shared" si="6"/>
        <v>-1140915</v>
      </c>
      <c r="Y45" s="44">
        <f t="shared" si="6"/>
        <v>37933025</v>
      </c>
      <c r="Z45" s="45">
        <f>+IF(X45&lt;&gt;0,+(Y45/X45)*100,0)</f>
        <v>-3324.7897520849492</v>
      </c>
      <c r="AA45" s="46">
        <f>+AA26-AA44</f>
        <v>-4563643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-2775236</v>
      </c>
      <c r="F6" s="20">
        <v>-2775236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-693813</v>
      </c>
      <c r="Y6" s="20">
        <v>693813</v>
      </c>
      <c r="Z6" s="21">
        <v>-100</v>
      </c>
      <c r="AA6" s="22">
        <v>-2775236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3822906</v>
      </c>
      <c r="F7" s="20">
        <v>3822906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955728</v>
      </c>
      <c r="Y7" s="20">
        <v>-955728</v>
      </c>
      <c r="Z7" s="21">
        <v>-100</v>
      </c>
      <c r="AA7" s="22">
        <v>3822906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2529000</v>
      </c>
      <c r="F11" s="20">
        <v>2529000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632250</v>
      </c>
      <c r="Y11" s="24">
        <v>-632250</v>
      </c>
      <c r="Z11" s="25">
        <v>-100</v>
      </c>
      <c r="AA11" s="26">
        <v>2529000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3576670</v>
      </c>
      <c r="F13" s="31">
        <f t="shared" si="0"/>
        <v>3576670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894165</v>
      </c>
      <c r="Y13" s="31">
        <f t="shared" si="0"/>
        <v>-894165</v>
      </c>
      <c r="Z13" s="32">
        <f>+IF(X13&lt;&gt;0,+(Y13/X13)*100,0)</f>
        <v>-100</v>
      </c>
      <c r="AA13" s="33">
        <f>SUM(AA6:AA12)</f>
        <v>3576670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811953</v>
      </c>
      <c r="D17" s="18"/>
      <c r="E17" s="19">
        <v>5700000</v>
      </c>
      <c r="F17" s="20">
        <v>5700000</v>
      </c>
      <c r="G17" s="24">
        <v>-101188</v>
      </c>
      <c r="H17" s="24">
        <v>-101188</v>
      </c>
      <c r="I17" s="24">
        <v>-101188</v>
      </c>
      <c r="J17" s="20">
        <v>-303564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-303564</v>
      </c>
      <c r="X17" s="20">
        <v>1425003</v>
      </c>
      <c r="Y17" s="24">
        <v>-1728567</v>
      </c>
      <c r="Z17" s="25">
        <v>-121.30269199433263</v>
      </c>
      <c r="AA17" s="26">
        <v>5700000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811953</v>
      </c>
      <c r="D25" s="29">
        <f t="shared" ref="D25:Y25" si="1">SUM(D15:D24)</f>
        <v>0</v>
      </c>
      <c r="E25" s="35">
        <f t="shared" si="1"/>
        <v>5700000</v>
      </c>
      <c r="F25" s="36">
        <f t="shared" si="1"/>
        <v>5700000</v>
      </c>
      <c r="G25" s="36">
        <f t="shared" si="1"/>
        <v>-101188</v>
      </c>
      <c r="H25" s="36">
        <f t="shared" si="1"/>
        <v>-101188</v>
      </c>
      <c r="I25" s="36">
        <f t="shared" si="1"/>
        <v>-101188</v>
      </c>
      <c r="J25" s="36">
        <f t="shared" si="1"/>
        <v>-303564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-303564</v>
      </c>
      <c r="X25" s="36">
        <f t="shared" si="1"/>
        <v>1425003</v>
      </c>
      <c r="Y25" s="36">
        <f t="shared" si="1"/>
        <v>-1728567</v>
      </c>
      <c r="Z25" s="37">
        <f>+IF(X25&lt;&gt;0,+(Y25/X25)*100,0)</f>
        <v>-121.30269199433263</v>
      </c>
      <c r="AA25" s="38">
        <f>SUM(AA15:AA24)</f>
        <v>5700000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811953</v>
      </c>
      <c r="D26" s="29">
        <f>+D13+D25</f>
        <v>0</v>
      </c>
      <c r="E26" s="30">
        <f t="shared" si="2"/>
        <v>9276670</v>
      </c>
      <c r="F26" s="31">
        <f t="shared" si="2"/>
        <v>9276670</v>
      </c>
      <c r="G26" s="31">
        <f t="shared" si="2"/>
        <v>-101188</v>
      </c>
      <c r="H26" s="31">
        <f t="shared" si="2"/>
        <v>-101188</v>
      </c>
      <c r="I26" s="31">
        <f t="shared" si="2"/>
        <v>-101188</v>
      </c>
      <c r="J26" s="31">
        <f t="shared" si="2"/>
        <v>-303564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-303564</v>
      </c>
      <c r="X26" s="31">
        <f t="shared" si="2"/>
        <v>2319168</v>
      </c>
      <c r="Y26" s="31">
        <f t="shared" si="2"/>
        <v>-2622732</v>
      </c>
      <c r="Z26" s="32">
        <f>+IF(X26&lt;&gt;0,+(Y26/X26)*100,0)</f>
        <v>-113.08934928388112</v>
      </c>
      <c r="AA26" s="33">
        <f>+AA13+AA25</f>
        <v>9276670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2732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2544661</v>
      </c>
      <c r="D34" s="18"/>
      <c r="E34" s="19"/>
      <c r="F34" s="20"/>
      <c r="G34" s="20">
        <v>37611652</v>
      </c>
      <c r="H34" s="20"/>
      <c r="I34" s="20"/>
      <c r="J34" s="20">
        <v>37611652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37611652</v>
      </c>
      <c r="X34" s="20"/>
      <c r="Y34" s="20">
        <v>37611652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2547393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37611652</v>
      </c>
      <c r="H37" s="31">
        <f t="shared" si="3"/>
        <v>0</v>
      </c>
      <c r="I37" s="31">
        <f t="shared" si="3"/>
        <v>0</v>
      </c>
      <c r="J37" s="31">
        <f t="shared" si="3"/>
        <v>37611652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37611652</v>
      </c>
      <c r="X37" s="31">
        <f t="shared" si="3"/>
        <v>0</v>
      </c>
      <c r="Y37" s="31">
        <f t="shared" si="3"/>
        <v>37611652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2547393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37611652</v>
      </c>
      <c r="H44" s="31">
        <f t="shared" si="5"/>
        <v>0</v>
      </c>
      <c r="I44" s="31">
        <f t="shared" si="5"/>
        <v>0</v>
      </c>
      <c r="J44" s="31">
        <f t="shared" si="5"/>
        <v>37611652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37611652</v>
      </c>
      <c r="X44" s="31">
        <f t="shared" si="5"/>
        <v>0</v>
      </c>
      <c r="Y44" s="31">
        <f t="shared" si="5"/>
        <v>37611652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-1735440</v>
      </c>
      <c r="D45" s="42">
        <f t="shared" si="6"/>
        <v>0</v>
      </c>
      <c r="E45" s="43">
        <f t="shared" si="6"/>
        <v>9276670</v>
      </c>
      <c r="F45" s="44">
        <f t="shared" si="6"/>
        <v>9276670</v>
      </c>
      <c r="G45" s="44">
        <f t="shared" si="6"/>
        <v>-37712840</v>
      </c>
      <c r="H45" s="44">
        <f t="shared" si="6"/>
        <v>-101188</v>
      </c>
      <c r="I45" s="44">
        <f t="shared" si="6"/>
        <v>-101188</v>
      </c>
      <c r="J45" s="44">
        <f t="shared" si="6"/>
        <v>-37915216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-37915216</v>
      </c>
      <c r="X45" s="44">
        <f t="shared" si="6"/>
        <v>2319168</v>
      </c>
      <c r="Y45" s="44">
        <f t="shared" si="6"/>
        <v>-40234384</v>
      </c>
      <c r="Z45" s="45">
        <f>+IF(X45&lt;&gt;0,+(Y45/X45)*100,0)</f>
        <v>-1734.8628473659521</v>
      </c>
      <c r="AA45" s="46">
        <f>+AA26-AA44</f>
        <v>9276670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567932</v>
      </c>
      <c r="D6" s="18"/>
      <c r="E6" s="19">
        <v>-8222135</v>
      </c>
      <c r="F6" s="20">
        <v>-8222135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-2055534</v>
      </c>
      <c r="Y6" s="20">
        <v>2055534</v>
      </c>
      <c r="Z6" s="21">
        <v>-100</v>
      </c>
      <c r="AA6" s="22">
        <v>-8222135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1513360</v>
      </c>
      <c r="F7" s="20">
        <v>1513360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378339</v>
      </c>
      <c r="Y7" s="20">
        <v>-378339</v>
      </c>
      <c r="Z7" s="21">
        <v>-100</v>
      </c>
      <c r="AA7" s="22">
        <v>1513360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618130</v>
      </c>
      <c r="F11" s="20">
        <v>618130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154533</v>
      </c>
      <c r="Y11" s="24">
        <v>-154533</v>
      </c>
      <c r="Z11" s="25">
        <v>-100</v>
      </c>
      <c r="AA11" s="26">
        <v>618130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567932</v>
      </c>
      <c r="D13" s="29">
        <f>SUM(D6:D12)</f>
        <v>0</v>
      </c>
      <c r="E13" s="30">
        <f t="shared" si="0"/>
        <v>-6090645</v>
      </c>
      <c r="F13" s="31">
        <f t="shared" si="0"/>
        <v>-6090645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-1522662</v>
      </c>
      <c r="Y13" s="31">
        <f t="shared" si="0"/>
        <v>1522662</v>
      </c>
      <c r="Z13" s="32">
        <f>+IF(X13&lt;&gt;0,+(Y13/X13)*100,0)</f>
        <v>-100</v>
      </c>
      <c r="AA13" s="33">
        <f>SUM(AA6:AA12)</f>
        <v>-6090645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-46164476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-46164476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-45596544</v>
      </c>
      <c r="D26" s="29">
        <f>+D13+D25</f>
        <v>0</v>
      </c>
      <c r="E26" s="30">
        <f t="shared" si="2"/>
        <v>-6090645</v>
      </c>
      <c r="F26" s="31">
        <f t="shared" si="2"/>
        <v>-6090645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-1522662</v>
      </c>
      <c r="Y26" s="31">
        <f t="shared" si="2"/>
        <v>1522662</v>
      </c>
      <c r="Z26" s="32">
        <f>+IF(X26&lt;&gt;0,+(Y26/X26)*100,0)</f>
        <v>-100</v>
      </c>
      <c r="AA26" s="33">
        <f>+AA13+AA25</f>
        <v>-6090645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500000</v>
      </c>
      <c r="F32" s="20">
        <v>500000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125001</v>
      </c>
      <c r="Y32" s="20">
        <v>-125001</v>
      </c>
      <c r="Z32" s="21">
        <v>-100</v>
      </c>
      <c r="AA32" s="22">
        <v>500000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294840</v>
      </c>
      <c r="F35" s="20">
        <v>294840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73710</v>
      </c>
      <c r="Y35" s="20">
        <v>-73710</v>
      </c>
      <c r="Z35" s="21">
        <v>-100</v>
      </c>
      <c r="AA35" s="22">
        <v>294840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794840</v>
      </c>
      <c r="F37" s="31">
        <f t="shared" si="3"/>
        <v>794840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198711</v>
      </c>
      <c r="Y37" s="31">
        <f t="shared" si="3"/>
        <v>-198711</v>
      </c>
      <c r="Z37" s="32">
        <f>+IF(X37&lt;&gt;0,+(Y37/X37)*100,0)</f>
        <v>-100</v>
      </c>
      <c r="AA37" s="33">
        <f>SUM(AA29:AA36)</f>
        <v>794840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794840</v>
      </c>
      <c r="F44" s="31">
        <f t="shared" si="5"/>
        <v>794840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198711</v>
      </c>
      <c r="Y44" s="31">
        <f t="shared" si="5"/>
        <v>-198711</v>
      </c>
      <c r="Z44" s="32">
        <f>+IF(X44&lt;&gt;0,+(Y44/X44)*100,0)</f>
        <v>-100</v>
      </c>
      <c r="AA44" s="33">
        <f>+AA37+AA43</f>
        <v>794840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-45596544</v>
      </c>
      <c r="D45" s="42">
        <f t="shared" si="6"/>
        <v>0</v>
      </c>
      <c r="E45" s="43">
        <f t="shared" si="6"/>
        <v>-6885485</v>
      </c>
      <c r="F45" s="44">
        <f t="shared" si="6"/>
        <v>-6885485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-1721373</v>
      </c>
      <c r="Y45" s="44">
        <f t="shared" si="6"/>
        <v>1721373</v>
      </c>
      <c r="Z45" s="45">
        <f>+IF(X45&lt;&gt;0,+(Y45/X45)*100,0)</f>
        <v>-100</v>
      </c>
      <c r="AA45" s="46">
        <f>+AA26-AA44</f>
        <v>-6885485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2031656</v>
      </c>
      <c r="D6" s="18"/>
      <c r="E6" s="19">
        <v>-6482748</v>
      </c>
      <c r="F6" s="20">
        <v>-6482748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-1620687</v>
      </c>
      <c r="Y6" s="20">
        <v>1620687</v>
      </c>
      <c r="Z6" s="21">
        <v>-100</v>
      </c>
      <c r="AA6" s="22">
        <v>-6482748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156295</v>
      </c>
      <c r="F7" s="20">
        <v>156295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39075</v>
      </c>
      <c r="Y7" s="20">
        <v>-39075</v>
      </c>
      <c r="Z7" s="21">
        <v>-100</v>
      </c>
      <c r="AA7" s="22">
        <v>156295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-150000</v>
      </c>
      <c r="F10" s="20">
        <v>-150000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-37500</v>
      </c>
      <c r="Y10" s="20">
        <v>37500</v>
      </c>
      <c r="Z10" s="21">
        <v>-100</v>
      </c>
      <c r="AA10" s="22">
        <v>-150000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239250</v>
      </c>
      <c r="F11" s="20">
        <v>239250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59814</v>
      </c>
      <c r="Y11" s="24">
        <v>-59814</v>
      </c>
      <c r="Z11" s="25">
        <v>-100</v>
      </c>
      <c r="AA11" s="26">
        <v>239250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2031656</v>
      </c>
      <c r="D13" s="29">
        <f>SUM(D6:D12)</f>
        <v>0</v>
      </c>
      <c r="E13" s="30">
        <f t="shared" si="0"/>
        <v>-6237203</v>
      </c>
      <c r="F13" s="31">
        <f t="shared" si="0"/>
        <v>-6237203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-1559298</v>
      </c>
      <c r="Y13" s="31">
        <f t="shared" si="0"/>
        <v>1559298</v>
      </c>
      <c r="Z13" s="32">
        <f>+IF(X13&lt;&gt;0,+(Y13/X13)*100,0)</f>
        <v>-100</v>
      </c>
      <c r="AA13" s="33">
        <f>SUM(AA6:AA12)</f>
        <v>-6237203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5048525</v>
      </c>
      <c r="D17" s="18"/>
      <c r="E17" s="19">
        <v>530000</v>
      </c>
      <c r="F17" s="20">
        <v>530000</v>
      </c>
      <c r="G17" s="24"/>
      <c r="H17" s="24"/>
      <c r="I17" s="24">
        <v>5521108</v>
      </c>
      <c r="J17" s="20">
        <v>5521108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5521108</v>
      </c>
      <c r="X17" s="20">
        <v>132498</v>
      </c>
      <c r="Y17" s="24">
        <v>5388610</v>
      </c>
      <c r="Z17" s="25">
        <v>4066.9368594242933</v>
      </c>
      <c r="AA17" s="26">
        <v>530000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5048525</v>
      </c>
      <c r="D25" s="29">
        <f t="shared" ref="D25:Y25" si="1">SUM(D15:D24)</f>
        <v>0</v>
      </c>
      <c r="E25" s="35">
        <f t="shared" si="1"/>
        <v>530000</v>
      </c>
      <c r="F25" s="36">
        <f t="shared" si="1"/>
        <v>530000</v>
      </c>
      <c r="G25" s="36">
        <f t="shared" si="1"/>
        <v>0</v>
      </c>
      <c r="H25" s="36">
        <f t="shared" si="1"/>
        <v>0</v>
      </c>
      <c r="I25" s="36">
        <f t="shared" si="1"/>
        <v>5521108</v>
      </c>
      <c r="J25" s="36">
        <f t="shared" si="1"/>
        <v>5521108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5521108</v>
      </c>
      <c r="X25" s="36">
        <f t="shared" si="1"/>
        <v>132498</v>
      </c>
      <c r="Y25" s="36">
        <f t="shared" si="1"/>
        <v>5388610</v>
      </c>
      <c r="Z25" s="37">
        <f>+IF(X25&lt;&gt;0,+(Y25/X25)*100,0)</f>
        <v>4066.9368594242933</v>
      </c>
      <c r="AA25" s="38">
        <f>SUM(AA15:AA24)</f>
        <v>530000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7080181</v>
      </c>
      <c r="D26" s="29">
        <f>+D13+D25</f>
        <v>0</v>
      </c>
      <c r="E26" s="30">
        <f t="shared" si="2"/>
        <v>-5707203</v>
      </c>
      <c r="F26" s="31">
        <f t="shared" si="2"/>
        <v>-5707203</v>
      </c>
      <c r="G26" s="31">
        <f t="shared" si="2"/>
        <v>0</v>
      </c>
      <c r="H26" s="31">
        <f t="shared" si="2"/>
        <v>0</v>
      </c>
      <c r="I26" s="31">
        <f t="shared" si="2"/>
        <v>5521108</v>
      </c>
      <c r="J26" s="31">
        <f t="shared" si="2"/>
        <v>5521108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5521108</v>
      </c>
      <c r="X26" s="31">
        <f t="shared" si="2"/>
        <v>-1426800</v>
      </c>
      <c r="Y26" s="31">
        <f t="shared" si="2"/>
        <v>6947908</v>
      </c>
      <c r="Z26" s="32">
        <f>+IF(X26&lt;&gt;0,+(Y26/X26)*100,0)</f>
        <v>-486.9573871600785</v>
      </c>
      <c r="AA26" s="33">
        <f>+AA13+AA25</f>
        <v>-5707203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61650</v>
      </c>
      <c r="F32" s="20">
        <v>61650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15414</v>
      </c>
      <c r="Y32" s="20">
        <v>-15414</v>
      </c>
      <c r="Z32" s="21">
        <v>-100</v>
      </c>
      <c r="AA32" s="22">
        <v>61650</v>
      </c>
    </row>
    <row r="33" spans="1:27" ht="13.5" x14ac:dyDescent="0.25">
      <c r="A33" s="23" t="s">
        <v>60</v>
      </c>
      <c r="B33" s="17" t="s">
        <v>32</v>
      </c>
      <c r="C33" s="18">
        <v>-4281000</v>
      </c>
      <c r="D33" s="18"/>
      <c r="E33" s="19"/>
      <c r="F33" s="20"/>
      <c r="G33" s="20">
        <v>-444984</v>
      </c>
      <c r="H33" s="20">
        <v>73279</v>
      </c>
      <c r="I33" s="20">
        <v>953186</v>
      </c>
      <c r="J33" s="20">
        <v>581481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581481</v>
      </c>
      <c r="X33" s="20"/>
      <c r="Y33" s="20">
        <v>581481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101932</v>
      </c>
      <c r="F35" s="20">
        <v>101932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25482</v>
      </c>
      <c r="Y35" s="20">
        <v>-25482</v>
      </c>
      <c r="Z35" s="21">
        <v>-100</v>
      </c>
      <c r="AA35" s="22">
        <v>101932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-4281000</v>
      </c>
      <c r="D37" s="29">
        <f t="shared" ref="D37:Y37" si="3">SUM(D29:D36)</f>
        <v>0</v>
      </c>
      <c r="E37" s="30">
        <f t="shared" si="3"/>
        <v>163582</v>
      </c>
      <c r="F37" s="31">
        <f t="shared" si="3"/>
        <v>163582</v>
      </c>
      <c r="G37" s="31">
        <f t="shared" si="3"/>
        <v>-444984</v>
      </c>
      <c r="H37" s="31">
        <f t="shared" si="3"/>
        <v>73279</v>
      </c>
      <c r="I37" s="31">
        <f t="shared" si="3"/>
        <v>953186</v>
      </c>
      <c r="J37" s="31">
        <f t="shared" si="3"/>
        <v>581481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581481</v>
      </c>
      <c r="X37" s="31">
        <f t="shared" si="3"/>
        <v>40896</v>
      </c>
      <c r="Y37" s="31">
        <f t="shared" si="3"/>
        <v>540585</v>
      </c>
      <c r="Z37" s="32">
        <f>+IF(X37&lt;&gt;0,+(Y37/X37)*100,0)</f>
        <v>1321.8529929577464</v>
      </c>
      <c r="AA37" s="33">
        <f>SUM(AA29:AA36)</f>
        <v>163582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-4281000</v>
      </c>
      <c r="D44" s="29">
        <f>+D37+D43</f>
        <v>0</v>
      </c>
      <c r="E44" s="30">
        <f t="shared" si="5"/>
        <v>163582</v>
      </c>
      <c r="F44" s="31">
        <f t="shared" si="5"/>
        <v>163582</v>
      </c>
      <c r="G44" s="31">
        <f t="shared" si="5"/>
        <v>-444984</v>
      </c>
      <c r="H44" s="31">
        <f t="shared" si="5"/>
        <v>73279</v>
      </c>
      <c r="I44" s="31">
        <f t="shared" si="5"/>
        <v>953186</v>
      </c>
      <c r="J44" s="31">
        <f t="shared" si="5"/>
        <v>581481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581481</v>
      </c>
      <c r="X44" s="31">
        <f t="shared" si="5"/>
        <v>40896</v>
      </c>
      <c r="Y44" s="31">
        <f t="shared" si="5"/>
        <v>540585</v>
      </c>
      <c r="Z44" s="32">
        <f>+IF(X44&lt;&gt;0,+(Y44/X44)*100,0)</f>
        <v>1321.8529929577464</v>
      </c>
      <c r="AA44" s="33">
        <f>+AA37+AA43</f>
        <v>163582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11361181</v>
      </c>
      <c r="D45" s="42">
        <f t="shared" si="6"/>
        <v>0</v>
      </c>
      <c r="E45" s="43">
        <f t="shared" si="6"/>
        <v>-5870785</v>
      </c>
      <c r="F45" s="44">
        <f t="shared" si="6"/>
        <v>-5870785</v>
      </c>
      <c r="G45" s="44">
        <f t="shared" si="6"/>
        <v>444984</v>
      </c>
      <c r="H45" s="44">
        <f t="shared" si="6"/>
        <v>-73279</v>
      </c>
      <c r="I45" s="44">
        <f t="shared" si="6"/>
        <v>4567922</v>
      </c>
      <c r="J45" s="44">
        <f t="shared" si="6"/>
        <v>4939627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4939627</v>
      </c>
      <c r="X45" s="44">
        <f t="shared" si="6"/>
        <v>-1467696</v>
      </c>
      <c r="Y45" s="44">
        <f t="shared" si="6"/>
        <v>6407323</v>
      </c>
      <c r="Z45" s="45">
        <f>+IF(X45&lt;&gt;0,+(Y45/X45)*100,0)</f>
        <v>-436.55654849505618</v>
      </c>
      <c r="AA45" s="46">
        <f>+AA26-AA44</f>
        <v>-5870785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518818389</v>
      </c>
      <c r="G6" s="20">
        <v>541465240</v>
      </c>
      <c r="H6" s="20">
        <v>4117140</v>
      </c>
      <c r="I6" s="20">
        <v>3827037</v>
      </c>
      <c r="J6" s="20">
        <v>549409417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549409417</v>
      </c>
      <c r="X6" s="20">
        <v>475030124</v>
      </c>
      <c r="Y6" s="20">
        <v>74379293</v>
      </c>
      <c r="Z6" s="21">
        <v>15.657805524771309</v>
      </c>
      <c r="AA6" s="22">
        <v>518818389</v>
      </c>
    </row>
    <row r="7" spans="1:27" ht="13.5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5842859</v>
      </c>
      <c r="G7" s="20">
        <v>-10818735</v>
      </c>
      <c r="H7" s="20">
        <v>-369647</v>
      </c>
      <c r="I7" s="20">
        <v>7520261</v>
      </c>
      <c r="J7" s="20">
        <v>-3668121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-3668121</v>
      </c>
      <c r="X7" s="20">
        <v>6472109</v>
      </c>
      <c r="Y7" s="20">
        <v>-10140230</v>
      </c>
      <c r="Z7" s="21">
        <v>-156.6758223633131</v>
      </c>
      <c r="AA7" s="22">
        <v>5842859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9390738</v>
      </c>
      <c r="G11" s="24">
        <v>5724319</v>
      </c>
      <c r="H11" s="24">
        <v>196746</v>
      </c>
      <c r="I11" s="24">
        <v>50388</v>
      </c>
      <c r="J11" s="20">
        <v>5971453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5971453</v>
      </c>
      <c r="X11" s="20">
        <v>9390738</v>
      </c>
      <c r="Y11" s="24">
        <v>-3419285</v>
      </c>
      <c r="Z11" s="25">
        <v>-36.41124904134265</v>
      </c>
      <c r="AA11" s="26">
        <v>9390738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534051986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551712749</v>
      </c>
      <c r="X13" s="31">
        <f t="shared" si="0"/>
        <v>490892971</v>
      </c>
      <c r="Y13" s="31">
        <f t="shared" si="0"/>
        <v>60819778</v>
      </c>
      <c r="Z13" s="32">
        <f>+IF(X13&lt;&gt;0,+(Y13/X13)*100,0)</f>
        <v>12.38962087318215</v>
      </c>
      <c r="AA13" s="33">
        <f>SUM(AA6:AA12)</f>
        <v>534051986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64533490</v>
      </c>
      <c r="G17" s="24">
        <v>45365187</v>
      </c>
      <c r="H17" s="24">
        <v>-151533</v>
      </c>
      <c r="I17" s="24">
        <v>214063</v>
      </c>
      <c r="J17" s="20">
        <v>45427717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45427717</v>
      </c>
      <c r="X17" s="20">
        <v>52022190</v>
      </c>
      <c r="Y17" s="24">
        <v>-6594473</v>
      </c>
      <c r="Z17" s="25">
        <v>-12.676269491922582</v>
      </c>
      <c r="AA17" s="26">
        <v>64533490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64533490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45427717</v>
      </c>
      <c r="X25" s="36">
        <f t="shared" si="1"/>
        <v>52022190</v>
      </c>
      <c r="Y25" s="36">
        <f t="shared" si="1"/>
        <v>-6594473</v>
      </c>
      <c r="Z25" s="37">
        <f>+IF(X25&lt;&gt;0,+(Y25/X25)*100,0)</f>
        <v>-12.676269491922582</v>
      </c>
      <c r="AA25" s="38">
        <f>SUM(AA15:AA24)</f>
        <v>64533490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598585476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597140466</v>
      </c>
      <c r="X26" s="31">
        <f t="shared" si="2"/>
        <v>542915161</v>
      </c>
      <c r="Y26" s="31">
        <f t="shared" si="2"/>
        <v>54225305</v>
      </c>
      <c r="Z26" s="32">
        <f>+IF(X26&lt;&gt;0,+(Y26/X26)*100,0)</f>
        <v>9.9878045218192018</v>
      </c>
      <c r="AA26" s="33">
        <f>+AA13+AA25</f>
        <v>598585476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56957419</v>
      </c>
      <c r="G32" s="20">
        <v>41915552</v>
      </c>
      <c r="H32" s="20">
        <v>1154735</v>
      </c>
      <c r="I32" s="20">
        <v>335511</v>
      </c>
      <c r="J32" s="20">
        <v>43405798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43405798</v>
      </c>
      <c r="X32" s="20">
        <v>54563619</v>
      </c>
      <c r="Y32" s="20">
        <v>-11157821</v>
      </c>
      <c r="Z32" s="21">
        <v>-20.449195277901197</v>
      </c>
      <c r="AA32" s="22">
        <v>56957419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81360</v>
      </c>
      <c r="F33" s="20">
        <v>81360</v>
      </c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81360</v>
      </c>
      <c r="Y33" s="20">
        <v>-81360</v>
      </c>
      <c r="Z33" s="21">
        <v>-100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-150300</v>
      </c>
      <c r="Y34" s="20">
        <v>150300</v>
      </c>
      <c r="Z34" s="21">
        <v>-100</v>
      </c>
      <c r="AA34" s="22">
        <v>-600000</v>
      </c>
    </row>
    <row r="35" spans="1:27" ht="13.5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39789092</v>
      </c>
      <c r="G35" s="20">
        <v>40574467</v>
      </c>
      <c r="H35" s="20">
        <v>1310922</v>
      </c>
      <c r="I35" s="20">
        <v>752637</v>
      </c>
      <c r="J35" s="20">
        <v>42638026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42638026</v>
      </c>
      <c r="X35" s="20">
        <v>39777189</v>
      </c>
      <c r="Y35" s="20">
        <v>2860837</v>
      </c>
      <c r="Z35" s="21">
        <v>7.1921547799669803</v>
      </c>
      <c r="AA35" s="22">
        <v>39789092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96227871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86043824</v>
      </c>
      <c r="X37" s="31">
        <f t="shared" si="3"/>
        <v>94271868</v>
      </c>
      <c r="Y37" s="31">
        <f t="shared" si="3"/>
        <v>-8228044</v>
      </c>
      <c r="Z37" s="32">
        <f>+IF(X37&lt;&gt;0,+(Y37/X37)*100,0)</f>
        <v>-8.7279950790834011</v>
      </c>
      <c r="AA37" s="33">
        <f>SUM(AA29:AA36)</f>
        <v>96227871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-1206300</v>
      </c>
      <c r="Y42" s="20">
        <v>1206300</v>
      </c>
      <c r="Z42" s="21">
        <v>-100</v>
      </c>
      <c r="AA42" s="22">
        <v>-3274800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-1206300</v>
      </c>
      <c r="Y43" s="36">
        <f t="shared" si="4"/>
        <v>1206300</v>
      </c>
      <c r="Z43" s="37">
        <f>+IF(X43&lt;&gt;0,+(Y43/X43)*100,0)</f>
        <v>-100</v>
      </c>
      <c r="AA43" s="38">
        <f>SUM(AA39:AA42)</f>
        <v>-3274800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92953071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86043824</v>
      </c>
      <c r="X44" s="31">
        <f t="shared" si="5"/>
        <v>93065568</v>
      </c>
      <c r="Y44" s="31">
        <f t="shared" si="5"/>
        <v>-7021744</v>
      </c>
      <c r="Z44" s="32">
        <f>+IF(X44&lt;&gt;0,+(Y44/X44)*100,0)</f>
        <v>-7.5449429374352501</v>
      </c>
      <c r="AA44" s="33">
        <f>+AA37+AA43</f>
        <v>92953071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505632405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511096642</v>
      </c>
      <c r="X45" s="44">
        <f t="shared" si="6"/>
        <v>449849593</v>
      </c>
      <c r="Y45" s="44">
        <f t="shared" si="6"/>
        <v>61247049</v>
      </c>
      <c r="Z45" s="45">
        <f>+IF(X45&lt;&gt;0,+(Y45/X45)*100,0)</f>
        <v>13.615005982677413</v>
      </c>
      <c r="AA45" s="46">
        <f>+AA26-AA44</f>
        <v>505632405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129031906</v>
      </c>
      <c r="G47" s="20">
        <v>190347165</v>
      </c>
      <c r="H47" s="20">
        <v>-6716</v>
      </c>
      <c r="I47" s="20">
        <v>2231814</v>
      </c>
      <c r="J47" s="20">
        <v>192572263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192572263</v>
      </c>
      <c r="X47" s="20">
        <v>129031906</v>
      </c>
      <c r="Y47" s="20">
        <v>63540357</v>
      </c>
      <c r="Z47" s="47">
        <v>49.243911037011259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129031906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192572263</v>
      </c>
      <c r="X50" s="52">
        <f t="shared" si="7"/>
        <v>129031906</v>
      </c>
      <c r="Y50" s="52">
        <f t="shared" si="7"/>
        <v>63540357</v>
      </c>
      <c r="Z50" s="53">
        <f>+IF(X50&lt;&gt;0,+(Y50/X50)*100,0)</f>
        <v>49.243911037011259</v>
      </c>
      <c r="AA50" s="54">
        <f>SUM(AA47:AA49)</f>
        <v>129031906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3277734</v>
      </c>
      <c r="D6" s="18"/>
      <c r="E6" s="19">
        <v>-5124597</v>
      </c>
      <c r="F6" s="20">
        <v>-5084597</v>
      </c>
      <c r="G6" s="20">
        <v>1031089</v>
      </c>
      <c r="H6" s="20">
        <v>-232951</v>
      </c>
      <c r="I6" s="20">
        <v>-253675</v>
      </c>
      <c r="J6" s="20">
        <v>544463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544463</v>
      </c>
      <c r="X6" s="20">
        <v>759059</v>
      </c>
      <c r="Y6" s="20">
        <v>-214596</v>
      </c>
      <c r="Z6" s="21">
        <v>-28.271320147709204</v>
      </c>
      <c r="AA6" s="22">
        <v>-5084597</v>
      </c>
    </row>
    <row r="7" spans="1:27" ht="13.5" x14ac:dyDescent="0.25">
      <c r="A7" s="23" t="s">
        <v>35</v>
      </c>
      <c r="B7" s="17" t="s">
        <v>32</v>
      </c>
      <c r="C7" s="18">
        <v>2624044</v>
      </c>
      <c r="D7" s="18"/>
      <c r="E7" s="19">
        <v>982077</v>
      </c>
      <c r="F7" s="20">
        <v>3606122</v>
      </c>
      <c r="G7" s="20">
        <v>325147</v>
      </c>
      <c r="H7" s="20">
        <v>-175805</v>
      </c>
      <c r="I7" s="20">
        <v>344630</v>
      </c>
      <c r="J7" s="20">
        <v>493972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493972</v>
      </c>
      <c r="X7" s="20">
        <v>2880841</v>
      </c>
      <c r="Y7" s="20">
        <v>-2386869</v>
      </c>
      <c r="Z7" s="21">
        <v>-82.853201547742486</v>
      </c>
      <c r="AA7" s="22">
        <v>3606122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5901778</v>
      </c>
      <c r="D13" s="29">
        <f>SUM(D6:D12)</f>
        <v>0</v>
      </c>
      <c r="E13" s="30">
        <f t="shared" si="0"/>
        <v>-4142520</v>
      </c>
      <c r="F13" s="31">
        <f t="shared" si="0"/>
        <v>-1478475</v>
      </c>
      <c r="G13" s="31">
        <f t="shared" si="0"/>
        <v>1356236</v>
      </c>
      <c r="H13" s="31">
        <f t="shared" si="0"/>
        <v>-408756</v>
      </c>
      <c r="I13" s="31">
        <f t="shared" si="0"/>
        <v>90955</v>
      </c>
      <c r="J13" s="31">
        <f t="shared" si="0"/>
        <v>1038435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1038435</v>
      </c>
      <c r="X13" s="31">
        <f t="shared" si="0"/>
        <v>3639900</v>
      </c>
      <c r="Y13" s="31">
        <f t="shared" si="0"/>
        <v>-2601465</v>
      </c>
      <c r="Z13" s="32">
        <f>+IF(X13&lt;&gt;0,+(Y13/X13)*100,0)</f>
        <v>-71.470782164345167</v>
      </c>
      <c r="AA13" s="33">
        <f>SUM(AA6:AA12)</f>
        <v>-1478475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4626623</v>
      </c>
      <c r="D17" s="18"/>
      <c r="E17" s="19">
        <v>7000000</v>
      </c>
      <c r="F17" s="20">
        <v>11614885</v>
      </c>
      <c r="G17" s="24">
        <v>4745945</v>
      </c>
      <c r="H17" s="24">
        <v>-1195240</v>
      </c>
      <c r="I17" s="24"/>
      <c r="J17" s="20">
        <v>3550705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3550705</v>
      </c>
      <c r="X17" s="20">
        <v>6364884</v>
      </c>
      <c r="Y17" s="24">
        <v>-2814179</v>
      </c>
      <c r="Z17" s="25">
        <v>-44.214144358326088</v>
      </c>
      <c r="AA17" s="26">
        <v>11614885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4626623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11614885</v>
      </c>
      <c r="G25" s="36">
        <f t="shared" si="1"/>
        <v>4745945</v>
      </c>
      <c r="H25" s="36">
        <f t="shared" si="1"/>
        <v>-1195240</v>
      </c>
      <c r="I25" s="36">
        <f t="shared" si="1"/>
        <v>0</v>
      </c>
      <c r="J25" s="36">
        <f t="shared" si="1"/>
        <v>3550705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3550705</v>
      </c>
      <c r="X25" s="36">
        <f t="shared" si="1"/>
        <v>6364884</v>
      </c>
      <c r="Y25" s="36">
        <f t="shared" si="1"/>
        <v>-2814179</v>
      </c>
      <c r="Z25" s="37">
        <f>+IF(X25&lt;&gt;0,+(Y25/X25)*100,0)</f>
        <v>-44.214144358326088</v>
      </c>
      <c r="AA25" s="38">
        <f>SUM(AA15:AA24)</f>
        <v>11614885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10528401</v>
      </c>
      <c r="D26" s="29">
        <f>+D13+D25</f>
        <v>0</v>
      </c>
      <c r="E26" s="30">
        <f t="shared" si="2"/>
        <v>2857480</v>
      </c>
      <c r="F26" s="31">
        <f t="shared" si="2"/>
        <v>10136410</v>
      </c>
      <c r="G26" s="31">
        <f t="shared" si="2"/>
        <v>6102181</v>
      </c>
      <c r="H26" s="31">
        <f t="shared" si="2"/>
        <v>-1603996</v>
      </c>
      <c r="I26" s="31">
        <f t="shared" si="2"/>
        <v>90955</v>
      </c>
      <c r="J26" s="31">
        <f t="shared" si="2"/>
        <v>4589140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4589140</v>
      </c>
      <c r="X26" s="31">
        <f t="shared" si="2"/>
        <v>10004784</v>
      </c>
      <c r="Y26" s="31">
        <f t="shared" si="2"/>
        <v>-5415644</v>
      </c>
      <c r="Z26" s="32">
        <f>+IF(X26&lt;&gt;0,+(Y26/X26)*100,0)</f>
        <v>-54.130543947775386</v>
      </c>
      <c r="AA26" s="33">
        <f>+AA13+AA25</f>
        <v>10136410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10528401</v>
      </c>
      <c r="D45" s="42">
        <f t="shared" si="6"/>
        <v>0</v>
      </c>
      <c r="E45" s="43">
        <f t="shared" si="6"/>
        <v>2857480</v>
      </c>
      <c r="F45" s="44">
        <f t="shared" si="6"/>
        <v>10136410</v>
      </c>
      <c r="G45" s="44">
        <f t="shared" si="6"/>
        <v>6102181</v>
      </c>
      <c r="H45" s="44">
        <f t="shared" si="6"/>
        <v>-1603996</v>
      </c>
      <c r="I45" s="44">
        <f t="shared" si="6"/>
        <v>90955</v>
      </c>
      <c r="J45" s="44">
        <f t="shared" si="6"/>
        <v>4589140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4589140</v>
      </c>
      <c r="X45" s="44">
        <f t="shared" si="6"/>
        <v>10004784</v>
      </c>
      <c r="Y45" s="44">
        <f t="shared" si="6"/>
        <v>-5415644</v>
      </c>
      <c r="Z45" s="45">
        <f>+IF(X45&lt;&gt;0,+(Y45/X45)*100,0)</f>
        <v>-54.130543947775386</v>
      </c>
      <c r="AA45" s="46">
        <f>+AA26-AA44</f>
        <v>10136410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2857480</v>
      </c>
      <c r="F47" s="20">
        <v>2897480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2765854</v>
      </c>
      <c r="Y47" s="20">
        <v>-2765854</v>
      </c>
      <c r="Z47" s="47">
        <v>-100</v>
      </c>
      <c r="AA47" s="22">
        <v>2897480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2857480</v>
      </c>
      <c r="F50" s="52">
        <f t="shared" si="7"/>
        <v>2897480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2765854</v>
      </c>
      <c r="Y50" s="52">
        <f t="shared" si="7"/>
        <v>-2765854</v>
      </c>
      <c r="Z50" s="53">
        <f>+IF(X50&lt;&gt;0,+(Y50/X50)*100,0)</f>
        <v>-100</v>
      </c>
      <c r="AA50" s="54">
        <f>SUM(AA47:AA49)</f>
        <v>2897480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733133</v>
      </c>
      <c r="D6" s="18"/>
      <c r="E6" s="19">
        <v>-2883616</v>
      </c>
      <c r="F6" s="20">
        <v>-2883616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-720915</v>
      </c>
      <c r="Y6" s="20">
        <v>720915</v>
      </c>
      <c r="Z6" s="21">
        <v>-100</v>
      </c>
      <c r="AA6" s="22">
        <v>-2883616</v>
      </c>
    </row>
    <row r="7" spans="1:27" ht="13.5" x14ac:dyDescent="0.25">
      <c r="A7" s="23" t="s">
        <v>35</v>
      </c>
      <c r="B7" s="17" t="s">
        <v>32</v>
      </c>
      <c r="C7" s="18">
        <v>276975</v>
      </c>
      <c r="D7" s="18"/>
      <c r="E7" s="19">
        <v>152723</v>
      </c>
      <c r="F7" s="20">
        <v>152723</v>
      </c>
      <c r="G7" s="20">
        <v>27960</v>
      </c>
      <c r="H7" s="20">
        <v>41066</v>
      </c>
      <c r="I7" s="20">
        <v>41453</v>
      </c>
      <c r="J7" s="20">
        <v>110479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110479</v>
      </c>
      <c r="X7" s="20">
        <v>38181</v>
      </c>
      <c r="Y7" s="20">
        <v>72298</v>
      </c>
      <c r="Z7" s="21">
        <v>189.35596238967025</v>
      </c>
      <c r="AA7" s="22">
        <v>152723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343045</v>
      </c>
      <c r="F11" s="20">
        <v>343045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85761</v>
      </c>
      <c r="Y11" s="24">
        <v>-85761</v>
      </c>
      <c r="Z11" s="25">
        <v>-100</v>
      </c>
      <c r="AA11" s="26">
        <v>343045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1010108</v>
      </c>
      <c r="D13" s="29">
        <f>SUM(D6:D12)</f>
        <v>0</v>
      </c>
      <c r="E13" s="30">
        <f t="shared" si="0"/>
        <v>-2687848</v>
      </c>
      <c r="F13" s="31">
        <f t="shared" si="0"/>
        <v>-2687848</v>
      </c>
      <c r="G13" s="31">
        <f t="shared" si="0"/>
        <v>27960</v>
      </c>
      <c r="H13" s="31">
        <f t="shared" si="0"/>
        <v>41066</v>
      </c>
      <c r="I13" s="31">
        <f t="shared" si="0"/>
        <v>41453</v>
      </c>
      <c r="J13" s="31">
        <f t="shared" si="0"/>
        <v>110479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110479</v>
      </c>
      <c r="X13" s="31">
        <f t="shared" si="0"/>
        <v>-671973</v>
      </c>
      <c r="Y13" s="31">
        <f t="shared" si="0"/>
        <v>782452</v>
      </c>
      <c r="Z13" s="32">
        <f>+IF(X13&lt;&gt;0,+(Y13/X13)*100,0)</f>
        <v>-116.44098795636135</v>
      </c>
      <c r="AA13" s="33">
        <f>SUM(AA6:AA12)</f>
        <v>-2687848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-7462892</v>
      </c>
      <c r="D17" s="18"/>
      <c r="E17" s="19">
        <v>1652174</v>
      </c>
      <c r="F17" s="20">
        <v>1652174</v>
      </c>
      <c r="G17" s="24">
        <v>-172300</v>
      </c>
      <c r="H17" s="24"/>
      <c r="I17" s="24"/>
      <c r="J17" s="20">
        <v>-172300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-172300</v>
      </c>
      <c r="X17" s="20">
        <v>413043</v>
      </c>
      <c r="Y17" s="24">
        <v>-585343</v>
      </c>
      <c r="Z17" s="25">
        <v>-141.71478514343542</v>
      </c>
      <c r="AA17" s="26">
        <v>1652174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-7462892</v>
      </c>
      <c r="D25" s="29">
        <f t="shared" ref="D25:Y25" si="1">SUM(D15:D24)</f>
        <v>0</v>
      </c>
      <c r="E25" s="35">
        <f t="shared" si="1"/>
        <v>1652174</v>
      </c>
      <c r="F25" s="36">
        <f t="shared" si="1"/>
        <v>1652174</v>
      </c>
      <c r="G25" s="36">
        <f t="shared" si="1"/>
        <v>-172300</v>
      </c>
      <c r="H25" s="36">
        <f t="shared" si="1"/>
        <v>0</v>
      </c>
      <c r="I25" s="36">
        <f t="shared" si="1"/>
        <v>0</v>
      </c>
      <c r="J25" s="36">
        <f t="shared" si="1"/>
        <v>-172300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-172300</v>
      </c>
      <c r="X25" s="36">
        <f t="shared" si="1"/>
        <v>413043</v>
      </c>
      <c r="Y25" s="36">
        <f t="shared" si="1"/>
        <v>-585343</v>
      </c>
      <c r="Z25" s="37">
        <f>+IF(X25&lt;&gt;0,+(Y25/X25)*100,0)</f>
        <v>-141.71478514343542</v>
      </c>
      <c r="AA25" s="38">
        <f>SUM(AA15:AA24)</f>
        <v>1652174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-6452784</v>
      </c>
      <c r="D26" s="29">
        <f>+D13+D25</f>
        <v>0</v>
      </c>
      <c r="E26" s="30">
        <f t="shared" si="2"/>
        <v>-1035674</v>
      </c>
      <c r="F26" s="31">
        <f t="shared" si="2"/>
        <v>-1035674</v>
      </c>
      <c r="G26" s="31">
        <f t="shared" si="2"/>
        <v>-144340</v>
      </c>
      <c r="H26" s="31">
        <f t="shared" si="2"/>
        <v>41066</v>
      </c>
      <c r="I26" s="31">
        <f t="shared" si="2"/>
        <v>41453</v>
      </c>
      <c r="J26" s="31">
        <f t="shared" si="2"/>
        <v>-61821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-61821</v>
      </c>
      <c r="X26" s="31">
        <f t="shared" si="2"/>
        <v>-258930</v>
      </c>
      <c r="Y26" s="31">
        <f t="shared" si="2"/>
        <v>197109</v>
      </c>
      <c r="Z26" s="32">
        <f>+IF(X26&lt;&gt;0,+(Y26/X26)*100,0)</f>
        <v>-76.124435175530067</v>
      </c>
      <c r="AA26" s="33">
        <f>+AA13+AA25</f>
        <v>-1035674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-316695</v>
      </c>
      <c r="F35" s="20">
        <v>-316695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-79173</v>
      </c>
      <c r="Y35" s="20">
        <v>79173</v>
      </c>
      <c r="Z35" s="21">
        <v>-100</v>
      </c>
      <c r="AA35" s="22">
        <v>-316695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-316695</v>
      </c>
      <c r="F37" s="31">
        <f t="shared" si="3"/>
        <v>-316695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-79173</v>
      </c>
      <c r="Y37" s="31">
        <f t="shared" si="3"/>
        <v>79173</v>
      </c>
      <c r="Z37" s="32">
        <f>+IF(X37&lt;&gt;0,+(Y37/X37)*100,0)</f>
        <v>-100</v>
      </c>
      <c r="AA37" s="33">
        <f>SUM(AA29:AA36)</f>
        <v>-316695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-316695</v>
      </c>
      <c r="F44" s="31">
        <f t="shared" si="5"/>
        <v>-316695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-79173</v>
      </c>
      <c r="Y44" s="31">
        <f t="shared" si="5"/>
        <v>79173</v>
      </c>
      <c r="Z44" s="32">
        <f>+IF(X44&lt;&gt;0,+(Y44/X44)*100,0)</f>
        <v>-100</v>
      </c>
      <c r="AA44" s="33">
        <f>+AA37+AA43</f>
        <v>-316695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-6452784</v>
      </c>
      <c r="D45" s="42">
        <f t="shared" si="6"/>
        <v>0</v>
      </c>
      <c r="E45" s="43">
        <f t="shared" si="6"/>
        <v>-718979</v>
      </c>
      <c r="F45" s="44">
        <f t="shared" si="6"/>
        <v>-718979</v>
      </c>
      <c r="G45" s="44">
        <f t="shared" si="6"/>
        <v>-144340</v>
      </c>
      <c r="H45" s="44">
        <f t="shared" si="6"/>
        <v>41066</v>
      </c>
      <c r="I45" s="44">
        <f t="shared" si="6"/>
        <v>41453</v>
      </c>
      <c r="J45" s="44">
        <f t="shared" si="6"/>
        <v>-61821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-61821</v>
      </c>
      <c r="X45" s="44">
        <f t="shared" si="6"/>
        <v>-179757</v>
      </c>
      <c r="Y45" s="44">
        <f t="shared" si="6"/>
        <v>117936</v>
      </c>
      <c r="Z45" s="45">
        <f>+IF(X45&lt;&gt;0,+(Y45/X45)*100,0)</f>
        <v>-65.608571571621681</v>
      </c>
      <c r="AA45" s="46">
        <f>+AA26-AA44</f>
        <v>-718979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1660616</v>
      </c>
      <c r="D6" s="18"/>
      <c r="E6" s="19">
        <v>-5758645</v>
      </c>
      <c r="F6" s="20">
        <v>-5758645</v>
      </c>
      <c r="G6" s="20">
        <v>92414</v>
      </c>
      <c r="H6" s="20">
        <v>104634</v>
      </c>
      <c r="I6" s="20">
        <v>35258</v>
      </c>
      <c r="J6" s="20">
        <v>232306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232306</v>
      </c>
      <c r="X6" s="20">
        <v>-1439655</v>
      </c>
      <c r="Y6" s="20">
        <v>1671961</v>
      </c>
      <c r="Z6" s="21">
        <v>-116.13622708218287</v>
      </c>
      <c r="AA6" s="22">
        <v>-5758645</v>
      </c>
    </row>
    <row r="7" spans="1:27" ht="13.5" x14ac:dyDescent="0.25">
      <c r="A7" s="23" t="s">
        <v>35</v>
      </c>
      <c r="B7" s="17" t="s">
        <v>32</v>
      </c>
      <c r="C7" s="18">
        <v>3588886</v>
      </c>
      <c r="D7" s="18"/>
      <c r="E7" s="19">
        <v>605365</v>
      </c>
      <c r="F7" s="20">
        <v>605365</v>
      </c>
      <c r="G7" s="20">
        <v>164752</v>
      </c>
      <c r="H7" s="20">
        <v>164752</v>
      </c>
      <c r="I7" s="20">
        <v>164752</v>
      </c>
      <c r="J7" s="20">
        <v>494256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494256</v>
      </c>
      <c r="X7" s="20">
        <v>151341</v>
      </c>
      <c r="Y7" s="20">
        <v>342915</v>
      </c>
      <c r="Z7" s="21">
        <v>226.58433603583958</v>
      </c>
      <c r="AA7" s="22">
        <v>605365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258783</v>
      </c>
      <c r="F11" s="20">
        <v>258783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64695</v>
      </c>
      <c r="Y11" s="24">
        <v>-64695</v>
      </c>
      <c r="Z11" s="25">
        <v>-100</v>
      </c>
      <c r="AA11" s="26">
        <v>258783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5249502</v>
      </c>
      <c r="D13" s="29">
        <f>SUM(D6:D12)</f>
        <v>0</v>
      </c>
      <c r="E13" s="30">
        <f t="shared" si="0"/>
        <v>-4894497</v>
      </c>
      <c r="F13" s="31">
        <f t="shared" si="0"/>
        <v>-4894497</v>
      </c>
      <c r="G13" s="31">
        <f t="shared" si="0"/>
        <v>257166</v>
      </c>
      <c r="H13" s="31">
        <f t="shared" si="0"/>
        <v>269386</v>
      </c>
      <c r="I13" s="31">
        <f t="shared" si="0"/>
        <v>200010</v>
      </c>
      <c r="J13" s="31">
        <f t="shared" si="0"/>
        <v>726562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726562</v>
      </c>
      <c r="X13" s="31">
        <f t="shared" si="0"/>
        <v>-1223619</v>
      </c>
      <c r="Y13" s="31">
        <f t="shared" si="0"/>
        <v>1950181</v>
      </c>
      <c r="Z13" s="32">
        <f>+IF(X13&lt;&gt;0,+(Y13/X13)*100,0)</f>
        <v>-159.37812341913619</v>
      </c>
      <c r="AA13" s="33">
        <f>SUM(AA6:AA12)</f>
        <v>-4894497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740316</v>
      </c>
      <c r="D17" s="18"/>
      <c r="E17" s="19">
        <v>5640887</v>
      </c>
      <c r="F17" s="20">
        <v>5640887</v>
      </c>
      <c r="G17" s="24">
        <v>9973524</v>
      </c>
      <c r="H17" s="24">
        <v>-6614</v>
      </c>
      <c r="I17" s="24">
        <v>-6614</v>
      </c>
      <c r="J17" s="20">
        <v>9960296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9960296</v>
      </c>
      <c r="X17" s="20">
        <v>1410222</v>
      </c>
      <c r="Y17" s="24">
        <v>8550074</v>
      </c>
      <c r="Z17" s="25">
        <v>606.2927680889959</v>
      </c>
      <c r="AA17" s="26">
        <v>5640887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740316</v>
      </c>
      <c r="D25" s="29">
        <f t="shared" ref="D25:Y25" si="1">SUM(D15:D24)</f>
        <v>0</v>
      </c>
      <c r="E25" s="35">
        <f t="shared" si="1"/>
        <v>5640887</v>
      </c>
      <c r="F25" s="36">
        <f t="shared" si="1"/>
        <v>5640887</v>
      </c>
      <c r="G25" s="36">
        <f t="shared" si="1"/>
        <v>9973524</v>
      </c>
      <c r="H25" s="36">
        <f t="shared" si="1"/>
        <v>-6614</v>
      </c>
      <c r="I25" s="36">
        <f t="shared" si="1"/>
        <v>-6614</v>
      </c>
      <c r="J25" s="36">
        <f t="shared" si="1"/>
        <v>9960296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9960296</v>
      </c>
      <c r="X25" s="36">
        <f t="shared" si="1"/>
        <v>1410222</v>
      </c>
      <c r="Y25" s="36">
        <f t="shared" si="1"/>
        <v>8550074</v>
      </c>
      <c r="Z25" s="37">
        <f>+IF(X25&lt;&gt;0,+(Y25/X25)*100,0)</f>
        <v>606.2927680889959</v>
      </c>
      <c r="AA25" s="38">
        <f>SUM(AA15:AA24)</f>
        <v>5640887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5989818</v>
      </c>
      <c r="D26" s="29">
        <f>+D13+D25</f>
        <v>0</v>
      </c>
      <c r="E26" s="30">
        <f t="shared" si="2"/>
        <v>746390</v>
      </c>
      <c r="F26" s="31">
        <f t="shared" si="2"/>
        <v>746390</v>
      </c>
      <c r="G26" s="31">
        <f t="shared" si="2"/>
        <v>10230690</v>
      </c>
      <c r="H26" s="31">
        <f t="shared" si="2"/>
        <v>262772</v>
      </c>
      <c r="I26" s="31">
        <f t="shared" si="2"/>
        <v>193396</v>
      </c>
      <c r="J26" s="31">
        <f t="shared" si="2"/>
        <v>10686858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10686858</v>
      </c>
      <c r="X26" s="31">
        <f t="shared" si="2"/>
        <v>186603</v>
      </c>
      <c r="Y26" s="31">
        <f t="shared" si="2"/>
        <v>10500255</v>
      </c>
      <c r="Z26" s="32">
        <f>+IF(X26&lt;&gt;0,+(Y26/X26)*100,0)</f>
        <v>5627.0558351151913</v>
      </c>
      <c r="AA26" s="33">
        <f>+AA13+AA25</f>
        <v>746390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302682</v>
      </c>
      <c r="F35" s="20">
        <v>302682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75672</v>
      </c>
      <c r="Y35" s="20">
        <v>-75672</v>
      </c>
      <c r="Z35" s="21">
        <v>-100</v>
      </c>
      <c r="AA35" s="22">
        <v>302682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302682</v>
      </c>
      <c r="F37" s="31">
        <f t="shared" si="3"/>
        <v>302682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75672</v>
      </c>
      <c r="Y37" s="31">
        <f t="shared" si="3"/>
        <v>-75672</v>
      </c>
      <c r="Z37" s="32">
        <f>+IF(X37&lt;&gt;0,+(Y37/X37)*100,0)</f>
        <v>-100</v>
      </c>
      <c r="AA37" s="33">
        <f>SUM(AA29:AA36)</f>
        <v>302682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10615640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10615640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10615640</v>
      </c>
      <c r="D44" s="29">
        <f>+D37+D43</f>
        <v>0</v>
      </c>
      <c r="E44" s="30">
        <f t="shared" si="5"/>
        <v>302682</v>
      </c>
      <c r="F44" s="31">
        <f t="shared" si="5"/>
        <v>302682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75672</v>
      </c>
      <c r="Y44" s="31">
        <f t="shared" si="5"/>
        <v>-75672</v>
      </c>
      <c r="Z44" s="32">
        <f>+IF(X44&lt;&gt;0,+(Y44/X44)*100,0)</f>
        <v>-100</v>
      </c>
      <c r="AA44" s="33">
        <f>+AA37+AA43</f>
        <v>302682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-4625822</v>
      </c>
      <c r="D45" s="42">
        <f t="shared" si="6"/>
        <v>0</v>
      </c>
      <c r="E45" s="43">
        <f t="shared" si="6"/>
        <v>443708</v>
      </c>
      <c r="F45" s="44">
        <f t="shared" si="6"/>
        <v>443708</v>
      </c>
      <c r="G45" s="44">
        <f t="shared" si="6"/>
        <v>10230690</v>
      </c>
      <c r="H45" s="44">
        <f t="shared" si="6"/>
        <v>262772</v>
      </c>
      <c r="I45" s="44">
        <f t="shared" si="6"/>
        <v>193396</v>
      </c>
      <c r="J45" s="44">
        <f t="shared" si="6"/>
        <v>10686858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10686858</v>
      </c>
      <c r="X45" s="44">
        <f t="shared" si="6"/>
        <v>110931</v>
      </c>
      <c r="Y45" s="44">
        <f t="shared" si="6"/>
        <v>10575927</v>
      </c>
      <c r="Z45" s="45">
        <f>+IF(X45&lt;&gt;0,+(Y45/X45)*100,0)</f>
        <v>9533.7885712740353</v>
      </c>
      <c r="AA45" s="46">
        <f>+AA26-AA44</f>
        <v>443708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5202019</v>
      </c>
      <c r="F47" s="20">
        <v>5202019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1300506</v>
      </c>
      <c r="Y47" s="20">
        <v>-1300506</v>
      </c>
      <c r="Z47" s="47">
        <v>-100</v>
      </c>
      <c r="AA47" s="22">
        <v>5202019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5202019</v>
      </c>
      <c r="F50" s="52">
        <f t="shared" si="7"/>
        <v>5202019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1300506</v>
      </c>
      <c r="Y50" s="52">
        <f t="shared" si="7"/>
        <v>-1300506</v>
      </c>
      <c r="Z50" s="53">
        <f>+IF(X50&lt;&gt;0,+(Y50/X50)*100,0)</f>
        <v>-100</v>
      </c>
      <c r="AA50" s="54">
        <f>SUM(AA47:AA49)</f>
        <v>5202019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2384921</v>
      </c>
      <c r="D7" s="18"/>
      <c r="E7" s="19">
        <v>7436246</v>
      </c>
      <c r="F7" s="20">
        <v>7436246</v>
      </c>
      <c r="G7" s="20">
        <v>3608793</v>
      </c>
      <c r="H7" s="20">
        <v>717294</v>
      </c>
      <c r="I7" s="20">
        <v>-788292</v>
      </c>
      <c r="J7" s="20">
        <v>3537795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3537795</v>
      </c>
      <c r="X7" s="20">
        <v>10749374</v>
      </c>
      <c r="Y7" s="20">
        <v>-7211579</v>
      </c>
      <c r="Z7" s="21">
        <v>-67.088362540925644</v>
      </c>
      <c r="AA7" s="22">
        <v>7436246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2384921</v>
      </c>
      <c r="D13" s="29">
        <f>SUM(D6:D12)</f>
        <v>0</v>
      </c>
      <c r="E13" s="30">
        <f t="shared" si="0"/>
        <v>7436246</v>
      </c>
      <c r="F13" s="31">
        <f t="shared" si="0"/>
        <v>7436246</v>
      </c>
      <c r="G13" s="31">
        <f t="shared" si="0"/>
        <v>3608793</v>
      </c>
      <c r="H13" s="31">
        <f t="shared" si="0"/>
        <v>717294</v>
      </c>
      <c r="I13" s="31">
        <f t="shared" si="0"/>
        <v>-788292</v>
      </c>
      <c r="J13" s="31">
        <f t="shared" si="0"/>
        <v>3537795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3537795</v>
      </c>
      <c r="X13" s="31">
        <f t="shared" si="0"/>
        <v>10749374</v>
      </c>
      <c r="Y13" s="31">
        <f t="shared" si="0"/>
        <v>-7211579</v>
      </c>
      <c r="Z13" s="32">
        <f>+IF(X13&lt;&gt;0,+(Y13/X13)*100,0)</f>
        <v>-67.088362540925644</v>
      </c>
      <c r="AA13" s="33">
        <f>SUM(AA6:AA12)</f>
        <v>7436246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69901299</v>
      </c>
      <c r="D17" s="18"/>
      <c r="E17" s="19">
        <v>45291548</v>
      </c>
      <c r="F17" s="20">
        <v>45291548</v>
      </c>
      <c r="G17" s="24">
        <v>81836562</v>
      </c>
      <c r="H17" s="24">
        <v>-10837792</v>
      </c>
      <c r="I17" s="24">
        <v>810901</v>
      </c>
      <c r="J17" s="20">
        <v>71809671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71809671</v>
      </c>
      <c r="X17" s="20">
        <v>46112316</v>
      </c>
      <c r="Y17" s="24">
        <v>25697355</v>
      </c>
      <c r="Z17" s="25">
        <v>55.727747441702988</v>
      </c>
      <c r="AA17" s="26">
        <v>45291548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69901299</v>
      </c>
      <c r="D25" s="29">
        <f t="shared" ref="D25:Y25" si="1">SUM(D15:D24)</f>
        <v>0</v>
      </c>
      <c r="E25" s="35">
        <f t="shared" si="1"/>
        <v>45291548</v>
      </c>
      <c r="F25" s="36">
        <f t="shared" si="1"/>
        <v>45291548</v>
      </c>
      <c r="G25" s="36">
        <f t="shared" si="1"/>
        <v>81836562</v>
      </c>
      <c r="H25" s="36">
        <f t="shared" si="1"/>
        <v>-10837792</v>
      </c>
      <c r="I25" s="36">
        <f t="shared" si="1"/>
        <v>810901</v>
      </c>
      <c r="J25" s="36">
        <f t="shared" si="1"/>
        <v>71809671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71809671</v>
      </c>
      <c r="X25" s="36">
        <f t="shared" si="1"/>
        <v>46112316</v>
      </c>
      <c r="Y25" s="36">
        <f t="shared" si="1"/>
        <v>25697355</v>
      </c>
      <c r="Z25" s="37">
        <f>+IF(X25&lt;&gt;0,+(Y25/X25)*100,0)</f>
        <v>55.727747441702988</v>
      </c>
      <c r="AA25" s="38">
        <f>SUM(AA15:AA24)</f>
        <v>45291548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72286220</v>
      </c>
      <c r="D26" s="29">
        <f>+D13+D25</f>
        <v>0</v>
      </c>
      <c r="E26" s="30">
        <f t="shared" si="2"/>
        <v>52727794</v>
      </c>
      <c r="F26" s="31">
        <f t="shared" si="2"/>
        <v>52727794</v>
      </c>
      <c r="G26" s="31">
        <f t="shared" si="2"/>
        <v>85445355</v>
      </c>
      <c r="H26" s="31">
        <f t="shared" si="2"/>
        <v>-10120498</v>
      </c>
      <c r="I26" s="31">
        <f t="shared" si="2"/>
        <v>22609</v>
      </c>
      <c r="J26" s="31">
        <f t="shared" si="2"/>
        <v>75347466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75347466</v>
      </c>
      <c r="X26" s="31">
        <f t="shared" si="2"/>
        <v>56861690</v>
      </c>
      <c r="Y26" s="31">
        <f t="shared" si="2"/>
        <v>18485776</v>
      </c>
      <c r="Z26" s="32">
        <f>+IF(X26&lt;&gt;0,+(Y26/X26)*100,0)</f>
        <v>32.510071367910449</v>
      </c>
      <c r="AA26" s="33">
        <f>+AA13+AA25</f>
        <v>52727794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60125463</v>
      </c>
      <c r="D40" s="18"/>
      <c r="E40" s="19">
        <v>82462713</v>
      </c>
      <c r="F40" s="20">
        <v>82462713</v>
      </c>
      <c r="G40" s="20">
        <v>82089447</v>
      </c>
      <c r="H40" s="20">
        <v>-21963984</v>
      </c>
      <c r="I40" s="20">
        <v>1907480</v>
      </c>
      <c r="J40" s="20">
        <v>62032943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62032943</v>
      </c>
      <c r="X40" s="20">
        <v>82182765</v>
      </c>
      <c r="Y40" s="20">
        <v>-20149822</v>
      </c>
      <c r="Z40" s="21">
        <v>-24.518306240974006</v>
      </c>
      <c r="AA40" s="22">
        <v>82462713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60125463</v>
      </c>
      <c r="D43" s="29">
        <f t="shared" ref="D43:Y43" si="4">SUM(D39:D42)</f>
        <v>0</v>
      </c>
      <c r="E43" s="35">
        <f t="shared" si="4"/>
        <v>82462713</v>
      </c>
      <c r="F43" s="36">
        <f t="shared" si="4"/>
        <v>82462713</v>
      </c>
      <c r="G43" s="36">
        <f t="shared" si="4"/>
        <v>82089447</v>
      </c>
      <c r="H43" s="36">
        <f t="shared" si="4"/>
        <v>-21963984</v>
      </c>
      <c r="I43" s="36">
        <f t="shared" si="4"/>
        <v>1907480</v>
      </c>
      <c r="J43" s="36">
        <f t="shared" si="4"/>
        <v>62032943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62032943</v>
      </c>
      <c r="X43" s="36">
        <f t="shared" si="4"/>
        <v>82182765</v>
      </c>
      <c r="Y43" s="36">
        <f t="shared" si="4"/>
        <v>-20149822</v>
      </c>
      <c r="Z43" s="37">
        <f>+IF(X43&lt;&gt;0,+(Y43/X43)*100,0)</f>
        <v>-24.518306240974006</v>
      </c>
      <c r="AA43" s="38">
        <f>SUM(AA39:AA42)</f>
        <v>82462713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60125463</v>
      </c>
      <c r="D44" s="29">
        <f>+D37+D43</f>
        <v>0</v>
      </c>
      <c r="E44" s="30">
        <f t="shared" si="5"/>
        <v>82462713</v>
      </c>
      <c r="F44" s="31">
        <f t="shared" si="5"/>
        <v>82462713</v>
      </c>
      <c r="G44" s="31">
        <f t="shared" si="5"/>
        <v>82089447</v>
      </c>
      <c r="H44" s="31">
        <f t="shared" si="5"/>
        <v>-21963984</v>
      </c>
      <c r="I44" s="31">
        <f t="shared" si="5"/>
        <v>1907480</v>
      </c>
      <c r="J44" s="31">
        <f t="shared" si="5"/>
        <v>62032943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62032943</v>
      </c>
      <c r="X44" s="31">
        <f t="shared" si="5"/>
        <v>82182765</v>
      </c>
      <c r="Y44" s="31">
        <f t="shared" si="5"/>
        <v>-20149822</v>
      </c>
      <c r="Z44" s="32">
        <f>+IF(X44&lt;&gt;0,+(Y44/X44)*100,0)</f>
        <v>-24.518306240974006</v>
      </c>
      <c r="AA44" s="33">
        <f>+AA37+AA43</f>
        <v>82462713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12160757</v>
      </c>
      <c r="D45" s="42">
        <f t="shared" si="6"/>
        <v>0</v>
      </c>
      <c r="E45" s="43">
        <f t="shared" si="6"/>
        <v>-29734919</v>
      </c>
      <c r="F45" s="44">
        <f t="shared" si="6"/>
        <v>-29734919</v>
      </c>
      <c r="G45" s="44">
        <f t="shared" si="6"/>
        <v>3355908</v>
      </c>
      <c r="H45" s="44">
        <f t="shared" si="6"/>
        <v>11843486</v>
      </c>
      <c r="I45" s="44">
        <f t="shared" si="6"/>
        <v>-1884871</v>
      </c>
      <c r="J45" s="44">
        <f t="shared" si="6"/>
        <v>13314523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13314523</v>
      </c>
      <c r="X45" s="44">
        <f t="shared" si="6"/>
        <v>-25321075</v>
      </c>
      <c r="Y45" s="44">
        <f t="shared" si="6"/>
        <v>38635598</v>
      </c>
      <c r="Z45" s="45">
        <f>+IF(X45&lt;&gt;0,+(Y45/X45)*100,0)</f>
        <v>-152.58277146606139</v>
      </c>
      <c r="AA45" s="46">
        <f>+AA26-AA44</f>
        <v>-29734919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118375439</v>
      </c>
      <c r="D47" s="18"/>
      <c r="E47" s="19">
        <v>60654748</v>
      </c>
      <c r="F47" s="20">
        <v>60654748</v>
      </c>
      <c r="G47" s="20">
        <v>109153895</v>
      </c>
      <c r="H47" s="20">
        <v>10550679</v>
      </c>
      <c r="I47" s="20">
        <v>-1863150</v>
      </c>
      <c r="J47" s="20">
        <v>117841424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117841424</v>
      </c>
      <c r="X47" s="20">
        <v>60654748</v>
      </c>
      <c r="Y47" s="20">
        <v>57186676</v>
      </c>
      <c r="Z47" s="47">
        <v>94.282274489047424</v>
      </c>
      <c r="AA47" s="22">
        <v>60654748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118375439</v>
      </c>
      <c r="D50" s="50">
        <f t="shared" ref="D50:Y50" si="7">SUM(D47:D49)</f>
        <v>0</v>
      </c>
      <c r="E50" s="51">
        <f t="shared" si="7"/>
        <v>60654748</v>
      </c>
      <c r="F50" s="52">
        <f t="shared" si="7"/>
        <v>60654748</v>
      </c>
      <c r="G50" s="52">
        <f t="shared" si="7"/>
        <v>109153895</v>
      </c>
      <c r="H50" s="52">
        <f t="shared" si="7"/>
        <v>10550679</v>
      </c>
      <c r="I50" s="52">
        <f t="shared" si="7"/>
        <v>-1863150</v>
      </c>
      <c r="J50" s="52">
        <f t="shared" si="7"/>
        <v>117841424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117841424</v>
      </c>
      <c r="X50" s="52">
        <f t="shared" si="7"/>
        <v>60654748</v>
      </c>
      <c r="Y50" s="52">
        <f t="shared" si="7"/>
        <v>57186676</v>
      </c>
      <c r="Z50" s="53">
        <f>+IF(X50&lt;&gt;0,+(Y50/X50)*100,0)</f>
        <v>94.282274489047424</v>
      </c>
      <c r="AA50" s="54">
        <f>SUM(AA47:AA49)</f>
        <v>60654748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323100</v>
      </c>
      <c r="D6" s="18"/>
      <c r="E6" s="19">
        <v>-7935164</v>
      </c>
      <c r="F6" s="20">
        <v>-7935164</v>
      </c>
      <c r="G6" s="20">
        <v>536450</v>
      </c>
      <c r="H6" s="20">
        <v>757616</v>
      </c>
      <c r="I6" s="20">
        <v>560020</v>
      </c>
      <c r="J6" s="20">
        <v>1854086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1854086</v>
      </c>
      <c r="X6" s="20">
        <v>-1983798</v>
      </c>
      <c r="Y6" s="20">
        <v>3837884</v>
      </c>
      <c r="Z6" s="21">
        <v>-193.46143105296002</v>
      </c>
      <c r="AA6" s="22">
        <v>-7935164</v>
      </c>
    </row>
    <row r="7" spans="1:27" ht="13.5" x14ac:dyDescent="0.25">
      <c r="A7" s="23" t="s">
        <v>35</v>
      </c>
      <c r="B7" s="17" t="s">
        <v>32</v>
      </c>
      <c r="C7" s="18">
        <v>88971787</v>
      </c>
      <c r="D7" s="18"/>
      <c r="E7" s="19">
        <v>75205195</v>
      </c>
      <c r="F7" s="20">
        <v>75205195</v>
      </c>
      <c r="G7" s="20">
        <v>1220163</v>
      </c>
      <c r="H7" s="20">
        <v>1222150</v>
      </c>
      <c r="I7" s="20">
        <v>1209925</v>
      </c>
      <c r="J7" s="20">
        <v>3652238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3652238</v>
      </c>
      <c r="X7" s="20">
        <v>18801300</v>
      </c>
      <c r="Y7" s="20">
        <v>-15149062</v>
      </c>
      <c r="Z7" s="21">
        <v>-80.574545377181366</v>
      </c>
      <c r="AA7" s="22">
        <v>75205195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-110000</v>
      </c>
      <c r="F10" s="20">
        <v>-110000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-27501</v>
      </c>
      <c r="Y10" s="20">
        <v>27501</v>
      </c>
      <c r="Z10" s="21">
        <v>-100</v>
      </c>
      <c r="AA10" s="22">
        <v>-110000</v>
      </c>
    </row>
    <row r="11" spans="1:27" ht="13.5" x14ac:dyDescent="0.25">
      <c r="A11" s="23" t="s">
        <v>39</v>
      </c>
      <c r="B11" s="17" t="s">
        <v>32</v>
      </c>
      <c r="C11" s="18">
        <v>4757289</v>
      </c>
      <c r="D11" s="18"/>
      <c r="E11" s="19">
        <v>1234306</v>
      </c>
      <c r="F11" s="20">
        <v>1234306</v>
      </c>
      <c r="G11" s="24">
        <v>-2013548</v>
      </c>
      <c r="H11" s="24">
        <v>-734420</v>
      </c>
      <c r="I11" s="24">
        <v>1876579</v>
      </c>
      <c r="J11" s="20">
        <v>-871389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-871389</v>
      </c>
      <c r="X11" s="20">
        <v>308577</v>
      </c>
      <c r="Y11" s="24">
        <v>-1179966</v>
      </c>
      <c r="Z11" s="25">
        <v>-382.38948463430523</v>
      </c>
      <c r="AA11" s="26">
        <v>1234306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94052176</v>
      </c>
      <c r="D13" s="29">
        <f>SUM(D6:D12)</f>
        <v>0</v>
      </c>
      <c r="E13" s="30">
        <f t="shared" si="0"/>
        <v>68394337</v>
      </c>
      <c r="F13" s="31">
        <f t="shared" si="0"/>
        <v>68394337</v>
      </c>
      <c r="G13" s="31">
        <f t="shared" si="0"/>
        <v>-256935</v>
      </c>
      <c r="H13" s="31">
        <f t="shared" si="0"/>
        <v>1245346</v>
      </c>
      <c r="I13" s="31">
        <f t="shared" si="0"/>
        <v>3646524</v>
      </c>
      <c r="J13" s="31">
        <f t="shared" si="0"/>
        <v>4634935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4634935</v>
      </c>
      <c r="X13" s="31">
        <f t="shared" si="0"/>
        <v>17098578</v>
      </c>
      <c r="Y13" s="31">
        <f t="shared" si="0"/>
        <v>-12463643</v>
      </c>
      <c r="Z13" s="32">
        <f>+IF(X13&lt;&gt;0,+(Y13/X13)*100,0)</f>
        <v>-72.892862786601313</v>
      </c>
      <c r="AA13" s="33">
        <f>SUM(AA6:AA12)</f>
        <v>68394337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5733933</v>
      </c>
      <c r="D17" s="18"/>
      <c r="E17" s="19">
        <v>2173913</v>
      </c>
      <c r="F17" s="20">
        <v>2173913</v>
      </c>
      <c r="G17" s="24"/>
      <c r="H17" s="24"/>
      <c r="I17" s="24">
        <v>546000</v>
      </c>
      <c r="J17" s="20">
        <v>546000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546000</v>
      </c>
      <c r="X17" s="20">
        <v>543480</v>
      </c>
      <c r="Y17" s="24">
        <v>2520</v>
      </c>
      <c r="Z17" s="25">
        <v>0.46367851622874806</v>
      </c>
      <c r="AA17" s="26">
        <v>2173913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5733933</v>
      </c>
      <c r="D25" s="29">
        <f t="shared" ref="D25:Y25" si="1">SUM(D15:D24)</f>
        <v>0</v>
      </c>
      <c r="E25" s="35">
        <f t="shared" si="1"/>
        <v>2173913</v>
      </c>
      <c r="F25" s="36">
        <f t="shared" si="1"/>
        <v>2173913</v>
      </c>
      <c r="G25" s="36">
        <f t="shared" si="1"/>
        <v>0</v>
      </c>
      <c r="H25" s="36">
        <f t="shared" si="1"/>
        <v>0</v>
      </c>
      <c r="I25" s="36">
        <f t="shared" si="1"/>
        <v>546000</v>
      </c>
      <c r="J25" s="36">
        <f t="shared" si="1"/>
        <v>546000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546000</v>
      </c>
      <c r="X25" s="36">
        <f t="shared" si="1"/>
        <v>543480</v>
      </c>
      <c r="Y25" s="36">
        <f t="shared" si="1"/>
        <v>2520</v>
      </c>
      <c r="Z25" s="37">
        <f>+IF(X25&lt;&gt;0,+(Y25/X25)*100,0)</f>
        <v>0.46367851622874806</v>
      </c>
      <c r="AA25" s="38">
        <f>SUM(AA15:AA24)</f>
        <v>2173913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99786109</v>
      </c>
      <c r="D26" s="29">
        <f>+D13+D25</f>
        <v>0</v>
      </c>
      <c r="E26" s="30">
        <f t="shared" si="2"/>
        <v>70568250</v>
      </c>
      <c r="F26" s="31">
        <f t="shared" si="2"/>
        <v>70568250</v>
      </c>
      <c r="G26" s="31">
        <f t="shared" si="2"/>
        <v>-256935</v>
      </c>
      <c r="H26" s="31">
        <f t="shared" si="2"/>
        <v>1245346</v>
      </c>
      <c r="I26" s="31">
        <f t="shared" si="2"/>
        <v>4192524</v>
      </c>
      <c r="J26" s="31">
        <f t="shared" si="2"/>
        <v>5180935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5180935</v>
      </c>
      <c r="X26" s="31">
        <f t="shared" si="2"/>
        <v>17642058</v>
      </c>
      <c r="Y26" s="31">
        <f t="shared" si="2"/>
        <v>-12461123</v>
      </c>
      <c r="Z26" s="32">
        <f>+IF(X26&lt;&gt;0,+(Y26/X26)*100,0)</f>
        <v>-70.633046326001192</v>
      </c>
      <c r="AA26" s="33">
        <f>+AA13+AA25</f>
        <v>70568250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2257558</v>
      </c>
      <c r="F35" s="20">
        <v>2257558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564390</v>
      </c>
      <c r="Y35" s="20">
        <v>-564390</v>
      </c>
      <c r="Z35" s="21">
        <v>-100</v>
      </c>
      <c r="AA35" s="22">
        <v>2257558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2257558</v>
      </c>
      <c r="F37" s="31">
        <f t="shared" si="3"/>
        <v>2257558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564390</v>
      </c>
      <c r="Y37" s="31">
        <f t="shared" si="3"/>
        <v>-564390</v>
      </c>
      <c r="Z37" s="32">
        <f>+IF(X37&lt;&gt;0,+(Y37/X37)*100,0)</f>
        <v>-100</v>
      </c>
      <c r="AA37" s="33">
        <f>SUM(AA29:AA36)</f>
        <v>2257558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2257558</v>
      </c>
      <c r="F44" s="31">
        <f t="shared" si="5"/>
        <v>2257558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564390</v>
      </c>
      <c r="Y44" s="31">
        <f t="shared" si="5"/>
        <v>-564390</v>
      </c>
      <c r="Z44" s="32">
        <f>+IF(X44&lt;&gt;0,+(Y44/X44)*100,0)</f>
        <v>-100</v>
      </c>
      <c r="AA44" s="33">
        <f>+AA37+AA43</f>
        <v>2257558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99786109</v>
      </c>
      <c r="D45" s="42">
        <f t="shared" si="6"/>
        <v>0</v>
      </c>
      <c r="E45" s="43">
        <f t="shared" si="6"/>
        <v>68310692</v>
      </c>
      <c r="F45" s="44">
        <f t="shared" si="6"/>
        <v>68310692</v>
      </c>
      <c r="G45" s="44">
        <f t="shared" si="6"/>
        <v>-256935</v>
      </c>
      <c r="H45" s="44">
        <f t="shared" si="6"/>
        <v>1245346</v>
      </c>
      <c r="I45" s="44">
        <f t="shared" si="6"/>
        <v>4192524</v>
      </c>
      <c r="J45" s="44">
        <f t="shared" si="6"/>
        <v>5180935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5180935</v>
      </c>
      <c r="X45" s="44">
        <f t="shared" si="6"/>
        <v>17077668</v>
      </c>
      <c r="Y45" s="44">
        <f t="shared" si="6"/>
        <v>-11896733</v>
      </c>
      <c r="Z45" s="45">
        <f>+IF(X45&lt;&gt;0,+(Y45/X45)*100,0)</f>
        <v>-69.662514811741275</v>
      </c>
      <c r="AA45" s="46">
        <f>+AA26-AA44</f>
        <v>68310692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69976240</v>
      </c>
      <c r="F47" s="20">
        <v>69976240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17494059</v>
      </c>
      <c r="Y47" s="20">
        <v>-17494059</v>
      </c>
      <c r="Z47" s="47">
        <v>-100</v>
      </c>
      <c r="AA47" s="22">
        <v>69976240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69976240</v>
      </c>
      <c r="F50" s="52">
        <f t="shared" si="7"/>
        <v>69976240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17494059</v>
      </c>
      <c r="Y50" s="52">
        <f t="shared" si="7"/>
        <v>-17494059</v>
      </c>
      <c r="Z50" s="53">
        <f>+IF(X50&lt;&gt;0,+(Y50/X50)*100,0)</f>
        <v>-100</v>
      </c>
      <c r="AA50" s="54">
        <f>SUM(AA47:AA49)</f>
        <v>69976240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87026126</v>
      </c>
      <c r="D6" s="18"/>
      <c r="E6" s="19">
        <v>-141282244</v>
      </c>
      <c r="F6" s="20">
        <v>-141282244</v>
      </c>
      <c r="G6" s="20">
        <v>111787788</v>
      </c>
      <c r="H6" s="20">
        <v>-2813173</v>
      </c>
      <c r="I6" s="20">
        <v>-4041169</v>
      </c>
      <c r="J6" s="20">
        <v>104933446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104933446</v>
      </c>
      <c r="X6" s="20">
        <v>-171950905</v>
      </c>
      <c r="Y6" s="20">
        <v>276884351</v>
      </c>
      <c r="Z6" s="21">
        <v>-161.02523624403139</v>
      </c>
      <c r="AA6" s="22">
        <v>-141282244</v>
      </c>
    </row>
    <row r="7" spans="1:27" ht="13.5" x14ac:dyDescent="0.25">
      <c r="A7" s="23" t="s">
        <v>35</v>
      </c>
      <c r="B7" s="17" t="s">
        <v>32</v>
      </c>
      <c r="C7" s="18">
        <v>16640306</v>
      </c>
      <c r="D7" s="18"/>
      <c r="E7" s="19">
        <v>161446213</v>
      </c>
      <c r="F7" s="20">
        <v>161446213</v>
      </c>
      <c r="G7" s="20">
        <v>17863780</v>
      </c>
      <c r="H7" s="20">
        <v>-623968</v>
      </c>
      <c r="I7" s="20">
        <v>635684</v>
      </c>
      <c r="J7" s="20">
        <v>17875496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17875496</v>
      </c>
      <c r="X7" s="20">
        <v>84902130</v>
      </c>
      <c r="Y7" s="20">
        <v>-67026634</v>
      </c>
      <c r="Z7" s="21">
        <v>-78.945762609253734</v>
      </c>
      <c r="AA7" s="22">
        <v>161446213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-12207518</v>
      </c>
      <c r="D10" s="18"/>
      <c r="E10" s="19">
        <v>-861526</v>
      </c>
      <c r="F10" s="20">
        <v>-861526</v>
      </c>
      <c r="G10" s="20">
        <v>-12405608</v>
      </c>
      <c r="H10" s="20">
        <v>-261438</v>
      </c>
      <c r="I10" s="20">
        <v>-616082</v>
      </c>
      <c r="J10" s="20">
        <v>-13283128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-13283128</v>
      </c>
      <c r="X10" s="20">
        <v>-215382</v>
      </c>
      <c r="Y10" s="20">
        <v>-13067746</v>
      </c>
      <c r="Z10" s="21">
        <v>6067.2414593605781</v>
      </c>
      <c r="AA10" s="22">
        <v>-861526</v>
      </c>
    </row>
    <row r="11" spans="1:27" ht="13.5" x14ac:dyDescent="0.25">
      <c r="A11" s="23" t="s">
        <v>39</v>
      </c>
      <c r="B11" s="17" t="s">
        <v>32</v>
      </c>
      <c r="C11" s="18">
        <v>132107</v>
      </c>
      <c r="D11" s="18"/>
      <c r="E11" s="19">
        <v>21590378</v>
      </c>
      <c r="F11" s="20">
        <v>21590378</v>
      </c>
      <c r="G11" s="24">
        <v>156313</v>
      </c>
      <c r="H11" s="24">
        <v>1630879</v>
      </c>
      <c r="I11" s="24">
        <v>67145</v>
      </c>
      <c r="J11" s="20">
        <v>1854337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1854337</v>
      </c>
      <c r="X11" s="20">
        <v>21590378</v>
      </c>
      <c r="Y11" s="24">
        <v>-19736041</v>
      </c>
      <c r="Z11" s="25">
        <v>-91.411280525056114</v>
      </c>
      <c r="AA11" s="26">
        <v>21590378</v>
      </c>
    </row>
    <row r="12" spans="1:27" ht="13.5" x14ac:dyDescent="0.25">
      <c r="A12" s="23" t="s">
        <v>40</v>
      </c>
      <c r="B12" s="17" t="s">
        <v>32</v>
      </c>
      <c r="C12" s="18">
        <v>-997349</v>
      </c>
      <c r="D12" s="18"/>
      <c r="E12" s="19"/>
      <c r="F12" s="20"/>
      <c r="G12" s="20">
        <v>-997349</v>
      </c>
      <c r="H12" s="20"/>
      <c r="I12" s="20"/>
      <c r="J12" s="20">
        <v>-997349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-997349</v>
      </c>
      <c r="X12" s="20"/>
      <c r="Y12" s="20">
        <v>-997349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90593672</v>
      </c>
      <c r="D13" s="29">
        <f>SUM(D6:D12)</f>
        <v>0</v>
      </c>
      <c r="E13" s="30">
        <f t="shared" si="0"/>
        <v>40892821</v>
      </c>
      <c r="F13" s="31">
        <f t="shared" si="0"/>
        <v>40892821</v>
      </c>
      <c r="G13" s="31">
        <f t="shared" si="0"/>
        <v>116404924</v>
      </c>
      <c r="H13" s="31">
        <f t="shared" si="0"/>
        <v>-2067700</v>
      </c>
      <c r="I13" s="31">
        <f t="shared" si="0"/>
        <v>-3954422</v>
      </c>
      <c r="J13" s="31">
        <f t="shared" si="0"/>
        <v>110382802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110382802</v>
      </c>
      <c r="X13" s="31">
        <f t="shared" si="0"/>
        <v>-65673779</v>
      </c>
      <c r="Y13" s="31">
        <f t="shared" si="0"/>
        <v>176056581</v>
      </c>
      <c r="Z13" s="32">
        <f>+IF(X13&lt;&gt;0,+(Y13/X13)*100,0)</f>
        <v>-268.07743315638953</v>
      </c>
      <c r="AA13" s="33">
        <f>SUM(AA6:AA12)</f>
        <v>40892821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17884284</v>
      </c>
      <c r="D17" s="18"/>
      <c r="E17" s="19">
        <v>-1871056</v>
      </c>
      <c r="F17" s="20">
        <v>-1871056</v>
      </c>
      <c r="G17" s="24">
        <v>17127852</v>
      </c>
      <c r="H17" s="24">
        <v>-59297</v>
      </c>
      <c r="I17" s="24">
        <v>-449873</v>
      </c>
      <c r="J17" s="20">
        <v>16618682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16618682</v>
      </c>
      <c r="X17" s="20">
        <v>-454013</v>
      </c>
      <c r="Y17" s="24">
        <v>17072695</v>
      </c>
      <c r="Z17" s="25">
        <v>-3760.3978300180834</v>
      </c>
      <c r="AA17" s="26">
        <v>-1871056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17884284</v>
      </c>
      <c r="D25" s="29">
        <f t="shared" ref="D25:Y25" si="1">SUM(D15:D24)</f>
        <v>0</v>
      </c>
      <c r="E25" s="35">
        <f t="shared" si="1"/>
        <v>-1871056</v>
      </c>
      <c r="F25" s="36">
        <f t="shared" si="1"/>
        <v>-1871056</v>
      </c>
      <c r="G25" s="36">
        <f t="shared" si="1"/>
        <v>17127852</v>
      </c>
      <c r="H25" s="36">
        <f t="shared" si="1"/>
        <v>-59297</v>
      </c>
      <c r="I25" s="36">
        <f t="shared" si="1"/>
        <v>-449873</v>
      </c>
      <c r="J25" s="36">
        <f t="shared" si="1"/>
        <v>16618682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16618682</v>
      </c>
      <c r="X25" s="36">
        <f t="shared" si="1"/>
        <v>-454013</v>
      </c>
      <c r="Y25" s="36">
        <f t="shared" si="1"/>
        <v>17072695</v>
      </c>
      <c r="Z25" s="37">
        <f>+IF(X25&lt;&gt;0,+(Y25/X25)*100,0)</f>
        <v>-3760.3978300180834</v>
      </c>
      <c r="AA25" s="38">
        <f>SUM(AA15:AA24)</f>
        <v>-1871056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108477956</v>
      </c>
      <c r="D26" s="29">
        <f>+D13+D25</f>
        <v>0</v>
      </c>
      <c r="E26" s="30">
        <f t="shared" si="2"/>
        <v>39021765</v>
      </c>
      <c r="F26" s="31">
        <f t="shared" si="2"/>
        <v>39021765</v>
      </c>
      <c r="G26" s="31">
        <f t="shared" si="2"/>
        <v>133532776</v>
      </c>
      <c r="H26" s="31">
        <f t="shared" si="2"/>
        <v>-2126997</v>
      </c>
      <c r="I26" s="31">
        <f t="shared" si="2"/>
        <v>-4404295</v>
      </c>
      <c r="J26" s="31">
        <f t="shared" si="2"/>
        <v>127001484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127001484</v>
      </c>
      <c r="X26" s="31">
        <f t="shared" si="2"/>
        <v>-66127792</v>
      </c>
      <c r="Y26" s="31">
        <f t="shared" si="2"/>
        <v>193129276</v>
      </c>
      <c r="Z26" s="32">
        <f>+IF(X26&lt;&gt;0,+(Y26/X26)*100,0)</f>
        <v>-292.05462659330891</v>
      </c>
      <c r="AA26" s="33">
        <f>+AA13+AA25</f>
        <v>39021765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-269848</v>
      </c>
      <c r="D31" s="18"/>
      <c r="E31" s="19">
        <v>-227117</v>
      </c>
      <c r="F31" s="20">
        <v>-227117</v>
      </c>
      <c r="G31" s="20">
        <v>-278288</v>
      </c>
      <c r="H31" s="20">
        <v>-1293</v>
      </c>
      <c r="I31" s="20">
        <v>-531</v>
      </c>
      <c r="J31" s="20">
        <v>-280112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-280112</v>
      </c>
      <c r="X31" s="20">
        <v>-227117</v>
      </c>
      <c r="Y31" s="20">
        <v>-52995</v>
      </c>
      <c r="Z31" s="21">
        <v>23.33378831175121</v>
      </c>
      <c r="AA31" s="22">
        <v>-227117</v>
      </c>
    </row>
    <row r="32" spans="1:27" ht="13.5" x14ac:dyDescent="0.25">
      <c r="A32" s="23" t="s">
        <v>59</v>
      </c>
      <c r="B32" s="17" t="s">
        <v>32</v>
      </c>
      <c r="C32" s="18">
        <v>16864181</v>
      </c>
      <c r="D32" s="18"/>
      <c r="E32" s="19">
        <v>21590378</v>
      </c>
      <c r="F32" s="20">
        <v>21590378</v>
      </c>
      <c r="G32" s="20">
        <v>17496684</v>
      </c>
      <c r="H32" s="20">
        <v>2018019</v>
      </c>
      <c r="I32" s="20">
        <v>2183740</v>
      </c>
      <c r="J32" s="20">
        <v>21698443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21698443</v>
      </c>
      <c r="X32" s="20">
        <v>-115026214</v>
      </c>
      <c r="Y32" s="20">
        <v>136724657</v>
      </c>
      <c r="Z32" s="21">
        <v>-118.86391131677168</v>
      </c>
      <c r="AA32" s="22">
        <v>21590378</v>
      </c>
    </row>
    <row r="33" spans="1:27" ht="13.5" x14ac:dyDescent="0.25">
      <c r="A33" s="23" t="s">
        <v>60</v>
      </c>
      <c r="B33" s="17" t="s">
        <v>32</v>
      </c>
      <c r="C33" s="18">
        <v>477223</v>
      </c>
      <c r="D33" s="18"/>
      <c r="E33" s="19"/>
      <c r="F33" s="20"/>
      <c r="G33" s="20">
        <v>477223</v>
      </c>
      <c r="H33" s="20"/>
      <c r="I33" s="20"/>
      <c r="J33" s="20">
        <v>477223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477223</v>
      </c>
      <c r="X33" s="20"/>
      <c r="Y33" s="20">
        <v>477223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140844</v>
      </c>
      <c r="D34" s="18"/>
      <c r="E34" s="19">
        <v>140844</v>
      </c>
      <c r="F34" s="20">
        <v>140844</v>
      </c>
      <c r="G34" s="20">
        <v>140844</v>
      </c>
      <c r="H34" s="20"/>
      <c r="I34" s="20"/>
      <c r="J34" s="20">
        <v>140844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140844</v>
      </c>
      <c r="X34" s="20">
        <v>140844</v>
      </c>
      <c r="Y34" s="20"/>
      <c r="Z34" s="21"/>
      <c r="AA34" s="22">
        <v>140844</v>
      </c>
    </row>
    <row r="35" spans="1:27" ht="13.5" x14ac:dyDescent="0.25">
      <c r="A35" s="23" t="s">
        <v>39</v>
      </c>
      <c r="B35" s="17" t="s">
        <v>32</v>
      </c>
      <c r="C35" s="18">
        <v>-351841</v>
      </c>
      <c r="D35" s="18"/>
      <c r="E35" s="19">
        <v>19009099</v>
      </c>
      <c r="F35" s="20">
        <v>19009099</v>
      </c>
      <c r="G35" s="20">
        <v>1043488</v>
      </c>
      <c r="H35" s="20">
        <v>171027</v>
      </c>
      <c r="I35" s="20">
        <v>-29609</v>
      </c>
      <c r="J35" s="20">
        <v>1184906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1184906</v>
      </c>
      <c r="X35" s="20">
        <v>19009099</v>
      </c>
      <c r="Y35" s="20">
        <v>-17824193</v>
      </c>
      <c r="Z35" s="21">
        <v>-93.766637755950455</v>
      </c>
      <c r="AA35" s="22">
        <v>19009099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16860559</v>
      </c>
      <c r="D37" s="29">
        <f t="shared" ref="D37:Y37" si="3">SUM(D29:D36)</f>
        <v>0</v>
      </c>
      <c r="E37" s="30">
        <f t="shared" si="3"/>
        <v>40513204</v>
      </c>
      <c r="F37" s="31">
        <f t="shared" si="3"/>
        <v>40513204</v>
      </c>
      <c r="G37" s="31">
        <f t="shared" si="3"/>
        <v>18879951</v>
      </c>
      <c r="H37" s="31">
        <f t="shared" si="3"/>
        <v>2187753</v>
      </c>
      <c r="I37" s="31">
        <f t="shared" si="3"/>
        <v>2153600</v>
      </c>
      <c r="J37" s="31">
        <f t="shared" si="3"/>
        <v>23221304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23221304</v>
      </c>
      <c r="X37" s="31">
        <f t="shared" si="3"/>
        <v>-96103388</v>
      </c>
      <c r="Y37" s="31">
        <f t="shared" si="3"/>
        <v>119324692</v>
      </c>
      <c r="Z37" s="32">
        <f>+IF(X37&lt;&gt;0,+(Y37/X37)*100,0)</f>
        <v>-124.16283596578302</v>
      </c>
      <c r="AA37" s="33">
        <f>SUM(AA29:AA36)</f>
        <v>40513204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6307619</v>
      </c>
      <c r="F40" s="20">
        <v>6307619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5045072</v>
      </c>
      <c r="Y40" s="20">
        <v>-5045072</v>
      </c>
      <c r="Z40" s="21">
        <v>-100</v>
      </c>
      <c r="AA40" s="22">
        <v>6307619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6307619</v>
      </c>
      <c r="F43" s="36">
        <f t="shared" si="4"/>
        <v>6307619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5045072</v>
      </c>
      <c r="Y43" s="36">
        <f t="shared" si="4"/>
        <v>-5045072</v>
      </c>
      <c r="Z43" s="37">
        <f>+IF(X43&lt;&gt;0,+(Y43/X43)*100,0)</f>
        <v>-100</v>
      </c>
      <c r="AA43" s="38">
        <f>SUM(AA39:AA42)</f>
        <v>6307619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16860559</v>
      </c>
      <c r="D44" s="29">
        <f>+D37+D43</f>
        <v>0</v>
      </c>
      <c r="E44" s="30">
        <f t="shared" si="5"/>
        <v>46820823</v>
      </c>
      <c r="F44" s="31">
        <f t="shared" si="5"/>
        <v>46820823</v>
      </c>
      <c r="G44" s="31">
        <f t="shared" si="5"/>
        <v>18879951</v>
      </c>
      <c r="H44" s="31">
        <f t="shared" si="5"/>
        <v>2187753</v>
      </c>
      <c r="I44" s="31">
        <f t="shared" si="5"/>
        <v>2153600</v>
      </c>
      <c r="J44" s="31">
        <f t="shared" si="5"/>
        <v>23221304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23221304</v>
      </c>
      <c r="X44" s="31">
        <f t="shared" si="5"/>
        <v>-91058316</v>
      </c>
      <c r="Y44" s="31">
        <f t="shared" si="5"/>
        <v>114279620</v>
      </c>
      <c r="Z44" s="32">
        <f>+IF(X44&lt;&gt;0,+(Y44/X44)*100,0)</f>
        <v>-125.50157417802454</v>
      </c>
      <c r="AA44" s="33">
        <f>+AA37+AA43</f>
        <v>46820823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91617397</v>
      </c>
      <c r="D45" s="42">
        <f t="shared" si="6"/>
        <v>0</v>
      </c>
      <c r="E45" s="43">
        <f t="shared" si="6"/>
        <v>-7799058</v>
      </c>
      <c r="F45" s="44">
        <f t="shared" si="6"/>
        <v>-7799058</v>
      </c>
      <c r="G45" s="44">
        <f t="shared" si="6"/>
        <v>114652825</v>
      </c>
      <c r="H45" s="44">
        <f t="shared" si="6"/>
        <v>-4314750</v>
      </c>
      <c r="I45" s="44">
        <f t="shared" si="6"/>
        <v>-6557895</v>
      </c>
      <c r="J45" s="44">
        <f t="shared" si="6"/>
        <v>103780180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103780180</v>
      </c>
      <c r="X45" s="44">
        <f t="shared" si="6"/>
        <v>24930524</v>
      </c>
      <c r="Y45" s="44">
        <f t="shared" si="6"/>
        <v>78849656</v>
      </c>
      <c r="Z45" s="45">
        <f>+IF(X45&lt;&gt;0,+(Y45/X45)*100,0)</f>
        <v>316.27757202375687</v>
      </c>
      <c r="AA45" s="46">
        <f>+AA26-AA44</f>
        <v>-7799058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189439</v>
      </c>
      <c r="D47" s="18"/>
      <c r="E47" s="19">
        <v>-99302679</v>
      </c>
      <c r="F47" s="20">
        <v>-99302679</v>
      </c>
      <c r="G47" s="20">
        <v>189439</v>
      </c>
      <c r="H47" s="20">
        <v>339943</v>
      </c>
      <c r="I47" s="20"/>
      <c r="J47" s="20">
        <v>529382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529382</v>
      </c>
      <c r="X47" s="20">
        <v>-66573097</v>
      </c>
      <c r="Y47" s="20">
        <v>67102479</v>
      </c>
      <c r="Z47" s="47">
        <v>-100.79518908366242</v>
      </c>
      <c r="AA47" s="22">
        <v>-99302679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189439</v>
      </c>
      <c r="D50" s="50">
        <f t="shared" ref="D50:Y50" si="7">SUM(D47:D49)</f>
        <v>0</v>
      </c>
      <c r="E50" s="51">
        <f t="shared" si="7"/>
        <v>-99302679</v>
      </c>
      <c r="F50" s="52">
        <f t="shared" si="7"/>
        <v>-99302679</v>
      </c>
      <c r="G50" s="52">
        <f t="shared" si="7"/>
        <v>189439</v>
      </c>
      <c r="H50" s="52">
        <f t="shared" si="7"/>
        <v>339943</v>
      </c>
      <c r="I50" s="52">
        <f t="shared" si="7"/>
        <v>0</v>
      </c>
      <c r="J50" s="52">
        <f t="shared" si="7"/>
        <v>529382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529382</v>
      </c>
      <c r="X50" s="52">
        <f t="shared" si="7"/>
        <v>-66573097</v>
      </c>
      <c r="Y50" s="52">
        <f t="shared" si="7"/>
        <v>67102479</v>
      </c>
      <c r="Z50" s="53">
        <f>+IF(X50&lt;&gt;0,+(Y50/X50)*100,0)</f>
        <v>-100.79518908366242</v>
      </c>
      <c r="AA50" s="54">
        <f>SUM(AA47:AA49)</f>
        <v>-99302679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78800</v>
      </c>
      <c r="D6" s="18"/>
      <c r="E6" s="19">
        <v>-1295392</v>
      </c>
      <c r="F6" s="20">
        <v>-1295392</v>
      </c>
      <c r="G6" s="20">
        <v>400</v>
      </c>
      <c r="H6" s="20">
        <v>65800</v>
      </c>
      <c r="I6" s="20">
        <v>6210</v>
      </c>
      <c r="J6" s="20">
        <v>72410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72410</v>
      </c>
      <c r="X6" s="20">
        <v>-323844</v>
      </c>
      <c r="Y6" s="20">
        <v>396254</v>
      </c>
      <c r="Z6" s="21">
        <v>-122.35953113227356</v>
      </c>
      <c r="AA6" s="22">
        <v>-1295392</v>
      </c>
    </row>
    <row r="7" spans="1:27" ht="13.5" x14ac:dyDescent="0.25">
      <c r="A7" s="23" t="s">
        <v>35</v>
      </c>
      <c r="B7" s="17" t="s">
        <v>32</v>
      </c>
      <c r="C7" s="18">
        <v>250098</v>
      </c>
      <c r="D7" s="18"/>
      <c r="E7" s="19">
        <v>277788</v>
      </c>
      <c r="F7" s="20">
        <v>277788</v>
      </c>
      <c r="G7" s="20">
        <v>312187</v>
      </c>
      <c r="H7" s="20">
        <v>-3310</v>
      </c>
      <c r="I7" s="20">
        <v>56280</v>
      </c>
      <c r="J7" s="20">
        <v>365157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365157</v>
      </c>
      <c r="X7" s="20">
        <v>69447</v>
      </c>
      <c r="Y7" s="20">
        <v>295710</v>
      </c>
      <c r="Z7" s="21">
        <v>425.80673031232453</v>
      </c>
      <c r="AA7" s="22">
        <v>277788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-270000</v>
      </c>
      <c r="F10" s="20">
        <v>-270000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-67500</v>
      </c>
      <c r="Y10" s="20">
        <v>67500</v>
      </c>
      <c r="Z10" s="21">
        <v>-100</v>
      </c>
      <c r="AA10" s="22">
        <v>-270000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305802</v>
      </c>
      <c r="F11" s="20">
        <v>305802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76452</v>
      </c>
      <c r="Y11" s="24">
        <v>-76452</v>
      </c>
      <c r="Z11" s="25">
        <v>-100</v>
      </c>
      <c r="AA11" s="26">
        <v>305802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328898</v>
      </c>
      <c r="D13" s="29">
        <f>SUM(D6:D12)</f>
        <v>0</v>
      </c>
      <c r="E13" s="30">
        <f t="shared" si="0"/>
        <v>-981802</v>
      </c>
      <c r="F13" s="31">
        <f t="shared" si="0"/>
        <v>-981802</v>
      </c>
      <c r="G13" s="31">
        <f t="shared" si="0"/>
        <v>312587</v>
      </c>
      <c r="H13" s="31">
        <f t="shared" si="0"/>
        <v>62490</v>
      </c>
      <c r="I13" s="31">
        <f t="shared" si="0"/>
        <v>62490</v>
      </c>
      <c r="J13" s="31">
        <f t="shared" si="0"/>
        <v>437567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437567</v>
      </c>
      <c r="X13" s="31">
        <f t="shared" si="0"/>
        <v>-245445</v>
      </c>
      <c r="Y13" s="31">
        <f t="shared" si="0"/>
        <v>683012</v>
      </c>
      <c r="Z13" s="32">
        <f>+IF(X13&lt;&gt;0,+(Y13/X13)*100,0)</f>
        <v>-278.27496995253517</v>
      </c>
      <c r="AA13" s="33">
        <f>SUM(AA6:AA12)</f>
        <v>-981802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328898</v>
      </c>
      <c r="D26" s="29">
        <f>+D13+D25</f>
        <v>0</v>
      </c>
      <c r="E26" s="30">
        <f t="shared" si="2"/>
        <v>-981802</v>
      </c>
      <c r="F26" s="31">
        <f t="shared" si="2"/>
        <v>-981802</v>
      </c>
      <c r="G26" s="31">
        <f t="shared" si="2"/>
        <v>312587</v>
      </c>
      <c r="H26" s="31">
        <f t="shared" si="2"/>
        <v>62490</v>
      </c>
      <c r="I26" s="31">
        <f t="shared" si="2"/>
        <v>62490</v>
      </c>
      <c r="J26" s="31">
        <f t="shared" si="2"/>
        <v>437567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437567</v>
      </c>
      <c r="X26" s="31">
        <f t="shared" si="2"/>
        <v>-245445</v>
      </c>
      <c r="Y26" s="31">
        <f t="shared" si="2"/>
        <v>683012</v>
      </c>
      <c r="Z26" s="32">
        <f>+IF(X26&lt;&gt;0,+(Y26/X26)*100,0)</f>
        <v>-278.27496995253517</v>
      </c>
      <c r="AA26" s="33">
        <f>+AA13+AA25</f>
        <v>-981802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328898</v>
      </c>
      <c r="D45" s="42">
        <f t="shared" si="6"/>
        <v>0</v>
      </c>
      <c r="E45" s="43">
        <f t="shared" si="6"/>
        <v>-981802</v>
      </c>
      <c r="F45" s="44">
        <f t="shared" si="6"/>
        <v>-981802</v>
      </c>
      <c r="G45" s="44">
        <f t="shared" si="6"/>
        <v>312587</v>
      </c>
      <c r="H45" s="44">
        <f t="shared" si="6"/>
        <v>62490</v>
      </c>
      <c r="I45" s="44">
        <f t="shared" si="6"/>
        <v>62490</v>
      </c>
      <c r="J45" s="44">
        <f t="shared" si="6"/>
        <v>437567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437567</v>
      </c>
      <c r="X45" s="44">
        <f t="shared" si="6"/>
        <v>-245445</v>
      </c>
      <c r="Y45" s="44">
        <f t="shared" si="6"/>
        <v>683012</v>
      </c>
      <c r="Z45" s="45">
        <f>+IF(X45&lt;&gt;0,+(Y45/X45)*100,0)</f>
        <v>-278.27496995253517</v>
      </c>
      <c r="AA45" s="46">
        <f>+AA26-AA44</f>
        <v>-981802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170598</v>
      </c>
      <c r="F47" s="20">
        <v>170598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42651</v>
      </c>
      <c r="Y47" s="20">
        <v>-42651</v>
      </c>
      <c r="Z47" s="47">
        <v>-100</v>
      </c>
      <c r="AA47" s="22">
        <v>170598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170598</v>
      </c>
      <c r="F50" s="52">
        <f t="shared" si="7"/>
        <v>170598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42651</v>
      </c>
      <c r="Y50" s="52">
        <f t="shared" si="7"/>
        <v>-42651</v>
      </c>
      <c r="Z50" s="53">
        <f>+IF(X50&lt;&gt;0,+(Y50/X50)*100,0)</f>
        <v>-100</v>
      </c>
      <c r="AA50" s="54">
        <f>SUM(AA47:AA49)</f>
        <v>170598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175263</v>
      </c>
      <c r="D6" s="18"/>
      <c r="E6" s="19">
        <v>-3163245</v>
      </c>
      <c r="F6" s="20">
        <v>-3163245</v>
      </c>
      <c r="G6" s="20"/>
      <c r="H6" s="20">
        <v>8639</v>
      </c>
      <c r="I6" s="20">
        <v>565</v>
      </c>
      <c r="J6" s="20">
        <v>9204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9204</v>
      </c>
      <c r="X6" s="20">
        <v>-790809</v>
      </c>
      <c r="Y6" s="20">
        <v>800013</v>
      </c>
      <c r="Z6" s="21">
        <v>-101.16387142786691</v>
      </c>
      <c r="AA6" s="22">
        <v>-3163245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412597</v>
      </c>
      <c r="F11" s="20">
        <v>412597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103152</v>
      </c>
      <c r="Y11" s="24">
        <v>-103152</v>
      </c>
      <c r="Z11" s="25">
        <v>-100</v>
      </c>
      <c r="AA11" s="26">
        <v>412597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175263</v>
      </c>
      <c r="D13" s="29">
        <f>SUM(D6:D12)</f>
        <v>0</v>
      </c>
      <c r="E13" s="30">
        <f t="shared" si="0"/>
        <v>-2750648</v>
      </c>
      <c r="F13" s="31">
        <f t="shared" si="0"/>
        <v>-2750648</v>
      </c>
      <c r="G13" s="31">
        <f t="shared" si="0"/>
        <v>0</v>
      </c>
      <c r="H13" s="31">
        <f t="shared" si="0"/>
        <v>8639</v>
      </c>
      <c r="I13" s="31">
        <f t="shared" si="0"/>
        <v>565</v>
      </c>
      <c r="J13" s="31">
        <f t="shared" si="0"/>
        <v>9204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9204</v>
      </c>
      <c r="X13" s="31">
        <f t="shared" si="0"/>
        <v>-687657</v>
      </c>
      <c r="Y13" s="31">
        <f t="shared" si="0"/>
        <v>696861</v>
      </c>
      <c r="Z13" s="32">
        <f>+IF(X13&lt;&gt;0,+(Y13/X13)*100,0)</f>
        <v>-101.33845798123193</v>
      </c>
      <c r="AA13" s="33">
        <f>SUM(AA6:AA12)</f>
        <v>-2750648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2605134</v>
      </c>
      <c r="D17" s="18"/>
      <c r="E17" s="19">
        <v>250000</v>
      </c>
      <c r="F17" s="20">
        <v>250000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62499</v>
      </c>
      <c r="Y17" s="24">
        <v>-62499</v>
      </c>
      <c r="Z17" s="25">
        <v>-100</v>
      </c>
      <c r="AA17" s="26">
        <v>250000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2605134</v>
      </c>
      <c r="D25" s="29">
        <f t="shared" ref="D25:Y25" si="1">SUM(D15:D24)</f>
        <v>0</v>
      </c>
      <c r="E25" s="35">
        <f t="shared" si="1"/>
        <v>250000</v>
      </c>
      <c r="F25" s="36">
        <f t="shared" si="1"/>
        <v>250000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62499</v>
      </c>
      <c r="Y25" s="36">
        <f t="shared" si="1"/>
        <v>-62499</v>
      </c>
      <c r="Z25" s="37">
        <f>+IF(X25&lt;&gt;0,+(Y25/X25)*100,0)</f>
        <v>-100</v>
      </c>
      <c r="AA25" s="38">
        <f>SUM(AA15:AA24)</f>
        <v>250000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2780397</v>
      </c>
      <c r="D26" s="29">
        <f>+D13+D25</f>
        <v>0</v>
      </c>
      <c r="E26" s="30">
        <f t="shared" si="2"/>
        <v>-2500648</v>
      </c>
      <c r="F26" s="31">
        <f t="shared" si="2"/>
        <v>-2500648</v>
      </c>
      <c r="G26" s="31">
        <f t="shared" si="2"/>
        <v>0</v>
      </c>
      <c r="H26" s="31">
        <f t="shared" si="2"/>
        <v>8639</v>
      </c>
      <c r="I26" s="31">
        <f t="shared" si="2"/>
        <v>565</v>
      </c>
      <c r="J26" s="31">
        <f t="shared" si="2"/>
        <v>9204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9204</v>
      </c>
      <c r="X26" s="31">
        <f t="shared" si="2"/>
        <v>-625158</v>
      </c>
      <c r="Y26" s="31">
        <f t="shared" si="2"/>
        <v>634362</v>
      </c>
      <c r="Z26" s="32">
        <f>+IF(X26&lt;&gt;0,+(Y26/X26)*100,0)</f>
        <v>-101.47226781069745</v>
      </c>
      <c r="AA26" s="33">
        <f>+AA13+AA25</f>
        <v>-2500648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2780397</v>
      </c>
      <c r="D45" s="42">
        <f t="shared" si="6"/>
        <v>0</v>
      </c>
      <c r="E45" s="43">
        <f t="shared" si="6"/>
        <v>-2500648</v>
      </c>
      <c r="F45" s="44">
        <f t="shared" si="6"/>
        <v>-2500648</v>
      </c>
      <c r="G45" s="44">
        <f t="shared" si="6"/>
        <v>0</v>
      </c>
      <c r="H45" s="44">
        <f t="shared" si="6"/>
        <v>8639</v>
      </c>
      <c r="I45" s="44">
        <f t="shared" si="6"/>
        <v>565</v>
      </c>
      <c r="J45" s="44">
        <f t="shared" si="6"/>
        <v>9204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9204</v>
      </c>
      <c r="X45" s="44">
        <f t="shared" si="6"/>
        <v>-625158</v>
      </c>
      <c r="Y45" s="44">
        <f t="shared" si="6"/>
        <v>634362</v>
      </c>
      <c r="Z45" s="45">
        <f>+IF(X45&lt;&gt;0,+(Y45/X45)*100,0)</f>
        <v>-101.47226781069745</v>
      </c>
      <c r="AA45" s="46">
        <f>+AA26-AA44</f>
        <v>-2500648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82069751</v>
      </c>
      <c r="D6" s="18"/>
      <c r="E6" s="19">
        <v>5846924</v>
      </c>
      <c r="F6" s="20">
        <v>5846924</v>
      </c>
      <c r="G6" s="20">
        <v>83476818</v>
      </c>
      <c r="H6" s="20">
        <v>1490509</v>
      </c>
      <c r="I6" s="20">
        <v>-1340232</v>
      </c>
      <c r="J6" s="20">
        <v>83627095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83627095</v>
      </c>
      <c r="X6" s="20">
        <v>1461732</v>
      </c>
      <c r="Y6" s="20">
        <v>82165363</v>
      </c>
      <c r="Z6" s="21">
        <v>5621.0962748301326</v>
      </c>
      <c r="AA6" s="22">
        <v>5846924</v>
      </c>
    </row>
    <row r="7" spans="1:27" ht="13.5" x14ac:dyDescent="0.25">
      <c r="A7" s="23" t="s">
        <v>35</v>
      </c>
      <c r="B7" s="17" t="s">
        <v>32</v>
      </c>
      <c r="C7" s="18">
        <v>23187686</v>
      </c>
      <c r="D7" s="18"/>
      <c r="E7" s="19">
        <v>-9017772</v>
      </c>
      <c r="F7" s="20">
        <v>-9017772</v>
      </c>
      <c r="G7" s="20">
        <v>25019131</v>
      </c>
      <c r="H7" s="20">
        <v>414100</v>
      </c>
      <c r="I7" s="20">
        <v>1088481</v>
      </c>
      <c r="J7" s="20">
        <v>26521712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26521712</v>
      </c>
      <c r="X7" s="20">
        <v>-2254443</v>
      </c>
      <c r="Y7" s="20">
        <v>28776155</v>
      </c>
      <c r="Z7" s="21">
        <v>-1276.4197187509287</v>
      </c>
      <c r="AA7" s="22">
        <v>-9017772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-6757141</v>
      </c>
      <c r="D10" s="18"/>
      <c r="E10" s="19"/>
      <c r="F10" s="20"/>
      <c r="G10" s="20">
        <v>-6790144</v>
      </c>
      <c r="H10" s="20">
        <v>-242069</v>
      </c>
      <c r="I10" s="20">
        <v>-83500</v>
      </c>
      <c r="J10" s="20">
        <v>-7115713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-7115713</v>
      </c>
      <c r="X10" s="20"/>
      <c r="Y10" s="20">
        <v>-7115713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1051065</v>
      </c>
      <c r="D11" s="18"/>
      <c r="E11" s="19"/>
      <c r="F11" s="20"/>
      <c r="G11" s="24">
        <v>1051065</v>
      </c>
      <c r="H11" s="24">
        <v>-1174</v>
      </c>
      <c r="I11" s="24"/>
      <c r="J11" s="20">
        <v>1049891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1049891</v>
      </c>
      <c r="X11" s="20"/>
      <c r="Y11" s="24">
        <v>1049891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-33385</v>
      </c>
      <c r="D12" s="18"/>
      <c r="E12" s="19"/>
      <c r="F12" s="20"/>
      <c r="G12" s="20">
        <v>-33385</v>
      </c>
      <c r="H12" s="20"/>
      <c r="I12" s="20"/>
      <c r="J12" s="20">
        <v>-33385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-33385</v>
      </c>
      <c r="X12" s="20"/>
      <c r="Y12" s="20">
        <v>-33385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99517976</v>
      </c>
      <c r="D13" s="29">
        <f>SUM(D6:D12)</f>
        <v>0</v>
      </c>
      <c r="E13" s="30">
        <f t="shared" si="0"/>
        <v>-3170848</v>
      </c>
      <c r="F13" s="31">
        <f t="shared" si="0"/>
        <v>-3170848</v>
      </c>
      <c r="G13" s="31">
        <f t="shared" si="0"/>
        <v>102723485</v>
      </c>
      <c r="H13" s="31">
        <f t="shared" si="0"/>
        <v>1661366</v>
      </c>
      <c r="I13" s="31">
        <f t="shared" si="0"/>
        <v>-335251</v>
      </c>
      <c r="J13" s="31">
        <f t="shared" si="0"/>
        <v>104049600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104049600</v>
      </c>
      <c r="X13" s="31">
        <f t="shared" si="0"/>
        <v>-792711</v>
      </c>
      <c r="Y13" s="31">
        <f t="shared" si="0"/>
        <v>104842311</v>
      </c>
      <c r="Z13" s="32">
        <f>+IF(X13&lt;&gt;0,+(Y13/X13)*100,0)</f>
        <v>-13225.79237578386</v>
      </c>
      <c r="AA13" s="33">
        <f>SUM(AA6:AA12)</f>
        <v>-3170848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-6360634</v>
      </c>
      <c r="D17" s="18"/>
      <c r="E17" s="19">
        <v>2499996</v>
      </c>
      <c r="F17" s="20">
        <v>2499996</v>
      </c>
      <c r="G17" s="24">
        <v>-6352808</v>
      </c>
      <c r="H17" s="24">
        <v>-7826</v>
      </c>
      <c r="I17" s="24">
        <v>1836443</v>
      </c>
      <c r="J17" s="20">
        <v>-4524191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-4524191</v>
      </c>
      <c r="X17" s="20">
        <v>624999</v>
      </c>
      <c r="Y17" s="24">
        <v>-5149190</v>
      </c>
      <c r="Z17" s="25">
        <v>-823.87171819474906</v>
      </c>
      <c r="AA17" s="26">
        <v>2499996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-6360634</v>
      </c>
      <c r="D25" s="29">
        <f t="shared" ref="D25:Y25" si="1">SUM(D15:D24)</f>
        <v>0</v>
      </c>
      <c r="E25" s="35">
        <f t="shared" si="1"/>
        <v>2499996</v>
      </c>
      <c r="F25" s="36">
        <f t="shared" si="1"/>
        <v>2499996</v>
      </c>
      <c r="G25" s="36">
        <f t="shared" si="1"/>
        <v>-6352808</v>
      </c>
      <c r="H25" s="36">
        <f t="shared" si="1"/>
        <v>-7826</v>
      </c>
      <c r="I25" s="36">
        <f t="shared" si="1"/>
        <v>1836443</v>
      </c>
      <c r="J25" s="36">
        <f t="shared" si="1"/>
        <v>-4524191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-4524191</v>
      </c>
      <c r="X25" s="36">
        <f t="shared" si="1"/>
        <v>624999</v>
      </c>
      <c r="Y25" s="36">
        <f t="shared" si="1"/>
        <v>-5149190</v>
      </c>
      <c r="Z25" s="37">
        <f>+IF(X25&lt;&gt;0,+(Y25/X25)*100,0)</f>
        <v>-823.87171819474906</v>
      </c>
      <c r="AA25" s="38">
        <f>SUM(AA15:AA24)</f>
        <v>2499996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93157342</v>
      </c>
      <c r="D26" s="29">
        <f>+D13+D25</f>
        <v>0</v>
      </c>
      <c r="E26" s="30">
        <f t="shared" si="2"/>
        <v>-670852</v>
      </c>
      <c r="F26" s="31">
        <f t="shared" si="2"/>
        <v>-670852</v>
      </c>
      <c r="G26" s="31">
        <f t="shared" si="2"/>
        <v>96370677</v>
      </c>
      <c r="H26" s="31">
        <f t="shared" si="2"/>
        <v>1653540</v>
      </c>
      <c r="I26" s="31">
        <f t="shared" si="2"/>
        <v>1501192</v>
      </c>
      <c r="J26" s="31">
        <f t="shared" si="2"/>
        <v>99525409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99525409</v>
      </c>
      <c r="X26" s="31">
        <f t="shared" si="2"/>
        <v>-167712</v>
      </c>
      <c r="Y26" s="31">
        <f t="shared" si="2"/>
        <v>99693121</v>
      </c>
      <c r="Z26" s="32">
        <f>+IF(X26&lt;&gt;0,+(Y26/X26)*100,0)</f>
        <v>-59443.045816638049</v>
      </c>
      <c r="AA26" s="33">
        <f>+AA13+AA25</f>
        <v>-670852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-327052</v>
      </c>
      <c r="D31" s="18"/>
      <c r="E31" s="19"/>
      <c r="F31" s="20"/>
      <c r="G31" s="20">
        <v>-329134</v>
      </c>
      <c r="H31" s="20"/>
      <c r="I31" s="20"/>
      <c r="J31" s="20">
        <v>-329134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-329134</v>
      </c>
      <c r="X31" s="20"/>
      <c r="Y31" s="20">
        <v>-329134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40647378</v>
      </c>
      <c r="D32" s="18"/>
      <c r="E32" s="19">
        <v>-4</v>
      </c>
      <c r="F32" s="20">
        <v>-4</v>
      </c>
      <c r="G32" s="20">
        <v>40574839</v>
      </c>
      <c r="H32" s="20">
        <v>3636033</v>
      </c>
      <c r="I32" s="20">
        <v>1740461</v>
      </c>
      <c r="J32" s="20">
        <v>45951333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45951333</v>
      </c>
      <c r="X32" s="20"/>
      <c r="Y32" s="20">
        <v>45951333</v>
      </c>
      <c r="Z32" s="21"/>
      <c r="AA32" s="22">
        <v>-4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8132753</v>
      </c>
      <c r="D35" s="18"/>
      <c r="E35" s="19">
        <v>6373416</v>
      </c>
      <c r="F35" s="20">
        <v>6373416</v>
      </c>
      <c r="G35" s="20">
        <v>8412672</v>
      </c>
      <c r="H35" s="20">
        <v>-95362</v>
      </c>
      <c r="I35" s="20">
        <v>23551</v>
      </c>
      <c r="J35" s="20">
        <v>8340861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8340861</v>
      </c>
      <c r="X35" s="20">
        <v>1593354</v>
      </c>
      <c r="Y35" s="20">
        <v>6747507</v>
      </c>
      <c r="Z35" s="21">
        <v>423.47821011526634</v>
      </c>
      <c r="AA35" s="22">
        <v>6373416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48453079</v>
      </c>
      <c r="D37" s="29">
        <f t="shared" ref="D37:Y37" si="3">SUM(D29:D36)</f>
        <v>0</v>
      </c>
      <c r="E37" s="30">
        <f t="shared" si="3"/>
        <v>6373412</v>
      </c>
      <c r="F37" s="31">
        <f t="shared" si="3"/>
        <v>6373412</v>
      </c>
      <c r="G37" s="31">
        <f t="shared" si="3"/>
        <v>48658377</v>
      </c>
      <c r="H37" s="31">
        <f t="shared" si="3"/>
        <v>3540671</v>
      </c>
      <c r="I37" s="31">
        <f t="shared" si="3"/>
        <v>1764012</v>
      </c>
      <c r="J37" s="31">
        <f t="shared" si="3"/>
        <v>53963060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53963060</v>
      </c>
      <c r="X37" s="31">
        <f t="shared" si="3"/>
        <v>1593354</v>
      </c>
      <c r="Y37" s="31">
        <f t="shared" si="3"/>
        <v>52369706</v>
      </c>
      <c r="Z37" s="32">
        <f>+IF(X37&lt;&gt;0,+(Y37/X37)*100,0)</f>
        <v>3286.7590001970684</v>
      </c>
      <c r="AA37" s="33">
        <f>SUM(AA29:AA36)</f>
        <v>6373412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48453079</v>
      </c>
      <c r="D44" s="29">
        <f>+D37+D43</f>
        <v>0</v>
      </c>
      <c r="E44" s="30">
        <f t="shared" si="5"/>
        <v>6373412</v>
      </c>
      <c r="F44" s="31">
        <f t="shared" si="5"/>
        <v>6373412</v>
      </c>
      <c r="G44" s="31">
        <f t="shared" si="5"/>
        <v>48658377</v>
      </c>
      <c r="H44" s="31">
        <f t="shared" si="5"/>
        <v>3540671</v>
      </c>
      <c r="I44" s="31">
        <f t="shared" si="5"/>
        <v>1764012</v>
      </c>
      <c r="J44" s="31">
        <f t="shared" si="5"/>
        <v>53963060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53963060</v>
      </c>
      <c r="X44" s="31">
        <f t="shared" si="5"/>
        <v>1593354</v>
      </c>
      <c r="Y44" s="31">
        <f t="shared" si="5"/>
        <v>52369706</v>
      </c>
      <c r="Z44" s="32">
        <f>+IF(X44&lt;&gt;0,+(Y44/X44)*100,0)</f>
        <v>3286.7590001970684</v>
      </c>
      <c r="AA44" s="33">
        <f>+AA37+AA43</f>
        <v>6373412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44704263</v>
      </c>
      <c r="D45" s="42">
        <f t="shared" si="6"/>
        <v>0</v>
      </c>
      <c r="E45" s="43">
        <f t="shared" si="6"/>
        <v>-7044264</v>
      </c>
      <c r="F45" s="44">
        <f t="shared" si="6"/>
        <v>-7044264</v>
      </c>
      <c r="G45" s="44">
        <f t="shared" si="6"/>
        <v>47712300</v>
      </c>
      <c r="H45" s="44">
        <f t="shared" si="6"/>
        <v>-1887131</v>
      </c>
      <c r="I45" s="44">
        <f t="shared" si="6"/>
        <v>-262820</v>
      </c>
      <c r="J45" s="44">
        <f t="shared" si="6"/>
        <v>45562349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45562349</v>
      </c>
      <c r="X45" s="44">
        <f t="shared" si="6"/>
        <v>-1761066</v>
      </c>
      <c r="Y45" s="44">
        <f t="shared" si="6"/>
        <v>47323415</v>
      </c>
      <c r="Z45" s="45">
        <f>+IF(X45&lt;&gt;0,+(Y45/X45)*100,0)</f>
        <v>-2687.2028078447938</v>
      </c>
      <c r="AA45" s="46">
        <f>+AA26-AA44</f>
        <v>-7044264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47843552</v>
      </c>
      <c r="D47" s="18"/>
      <c r="E47" s="19">
        <v>-7044264</v>
      </c>
      <c r="F47" s="20">
        <v>-7044264</v>
      </c>
      <c r="G47" s="20">
        <v>47843552</v>
      </c>
      <c r="H47" s="20">
        <v>740607</v>
      </c>
      <c r="I47" s="20">
        <v>-593138</v>
      </c>
      <c r="J47" s="20">
        <v>47991021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47991021</v>
      </c>
      <c r="X47" s="20">
        <v>-1761066</v>
      </c>
      <c r="Y47" s="20">
        <v>49752087</v>
      </c>
      <c r="Z47" s="47">
        <v>-2825.1120060236244</v>
      </c>
      <c r="AA47" s="22">
        <v>-7044264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47843552</v>
      </c>
      <c r="D50" s="50">
        <f t="shared" ref="D50:Y50" si="7">SUM(D47:D49)</f>
        <v>0</v>
      </c>
      <c r="E50" s="51">
        <f t="shared" si="7"/>
        <v>-7044264</v>
      </c>
      <c r="F50" s="52">
        <f t="shared" si="7"/>
        <v>-7044264</v>
      </c>
      <c r="G50" s="52">
        <f t="shared" si="7"/>
        <v>47843552</v>
      </c>
      <c r="H50" s="52">
        <f t="shared" si="7"/>
        <v>740607</v>
      </c>
      <c r="I50" s="52">
        <f t="shared" si="7"/>
        <v>-593138</v>
      </c>
      <c r="J50" s="52">
        <f t="shared" si="7"/>
        <v>47991021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47991021</v>
      </c>
      <c r="X50" s="52">
        <f t="shared" si="7"/>
        <v>-1761066</v>
      </c>
      <c r="Y50" s="52">
        <f t="shared" si="7"/>
        <v>49752087</v>
      </c>
      <c r="Z50" s="53">
        <f>+IF(X50&lt;&gt;0,+(Y50/X50)*100,0)</f>
        <v>-2825.1120060236244</v>
      </c>
      <c r="AA50" s="54">
        <f>SUM(AA47:AA49)</f>
        <v>-7044264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1856642</v>
      </c>
      <c r="D6" s="18"/>
      <c r="E6" s="19">
        <v>6419731</v>
      </c>
      <c r="F6" s="20">
        <v>6419731</v>
      </c>
      <c r="G6" s="20">
        <v>15608</v>
      </c>
      <c r="H6" s="20">
        <v>18049</v>
      </c>
      <c r="I6" s="20">
        <v>14605</v>
      </c>
      <c r="J6" s="20">
        <v>48262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48262</v>
      </c>
      <c r="X6" s="20">
        <v>1604937</v>
      </c>
      <c r="Y6" s="20">
        <v>-1556675</v>
      </c>
      <c r="Z6" s="21">
        <v>-96.992903771300675</v>
      </c>
      <c r="AA6" s="22">
        <v>6419731</v>
      </c>
    </row>
    <row r="7" spans="1:27" ht="13.5" x14ac:dyDescent="0.25">
      <c r="A7" s="23" t="s">
        <v>35</v>
      </c>
      <c r="B7" s="17" t="s">
        <v>32</v>
      </c>
      <c r="C7" s="18">
        <v>-4646282</v>
      </c>
      <c r="D7" s="18"/>
      <c r="E7" s="19">
        <v>373518</v>
      </c>
      <c r="F7" s="20">
        <v>373518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93381</v>
      </c>
      <c r="Y7" s="20">
        <v>-93381</v>
      </c>
      <c r="Z7" s="21">
        <v>-100</v>
      </c>
      <c r="AA7" s="22">
        <v>373518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4641040</v>
      </c>
      <c r="F8" s="20">
        <v>4641040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1160259</v>
      </c>
      <c r="Y8" s="20">
        <v>-1160259</v>
      </c>
      <c r="Z8" s="21">
        <v>-100</v>
      </c>
      <c r="AA8" s="22">
        <v>4641040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-499800</v>
      </c>
      <c r="F10" s="20">
        <v>-499800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-124950</v>
      </c>
      <c r="Y10" s="20">
        <v>124950</v>
      </c>
      <c r="Z10" s="21">
        <v>-100</v>
      </c>
      <c r="AA10" s="22">
        <v>-499800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307282</v>
      </c>
      <c r="F11" s="20">
        <v>307282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76821</v>
      </c>
      <c r="Y11" s="24">
        <v>-76821</v>
      </c>
      <c r="Z11" s="25">
        <v>-100</v>
      </c>
      <c r="AA11" s="26">
        <v>307282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-2789640</v>
      </c>
      <c r="D13" s="29">
        <f>SUM(D6:D12)</f>
        <v>0</v>
      </c>
      <c r="E13" s="30">
        <f t="shared" si="0"/>
        <v>11241771</v>
      </c>
      <c r="F13" s="31">
        <f t="shared" si="0"/>
        <v>11241771</v>
      </c>
      <c r="G13" s="31">
        <f t="shared" si="0"/>
        <v>15608</v>
      </c>
      <c r="H13" s="31">
        <f t="shared" si="0"/>
        <v>18049</v>
      </c>
      <c r="I13" s="31">
        <f t="shared" si="0"/>
        <v>14605</v>
      </c>
      <c r="J13" s="31">
        <f t="shared" si="0"/>
        <v>48262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48262</v>
      </c>
      <c r="X13" s="31">
        <f t="shared" si="0"/>
        <v>2810448</v>
      </c>
      <c r="Y13" s="31">
        <f t="shared" si="0"/>
        <v>-2762186</v>
      </c>
      <c r="Z13" s="32">
        <f>+IF(X13&lt;&gt;0,+(Y13/X13)*100,0)</f>
        <v>-98.28276488303645</v>
      </c>
      <c r="AA13" s="33">
        <f>SUM(AA6:AA12)</f>
        <v>11241771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4201843</v>
      </c>
      <c r="D17" s="18"/>
      <c r="E17" s="19">
        <v>330500</v>
      </c>
      <c r="F17" s="20">
        <v>330500</v>
      </c>
      <c r="G17" s="24"/>
      <c r="H17" s="24"/>
      <c r="I17" s="24">
        <v>11800</v>
      </c>
      <c r="J17" s="20">
        <v>11800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11800</v>
      </c>
      <c r="X17" s="20">
        <v>82623</v>
      </c>
      <c r="Y17" s="24">
        <v>-70823</v>
      </c>
      <c r="Z17" s="25">
        <v>-85.718262469288206</v>
      </c>
      <c r="AA17" s="26">
        <v>330500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4201843</v>
      </c>
      <c r="D25" s="29">
        <f t="shared" ref="D25:Y25" si="1">SUM(D15:D24)</f>
        <v>0</v>
      </c>
      <c r="E25" s="35">
        <f t="shared" si="1"/>
        <v>330500</v>
      </c>
      <c r="F25" s="36">
        <f t="shared" si="1"/>
        <v>330500</v>
      </c>
      <c r="G25" s="36">
        <f t="shared" si="1"/>
        <v>0</v>
      </c>
      <c r="H25" s="36">
        <f t="shared" si="1"/>
        <v>0</v>
      </c>
      <c r="I25" s="36">
        <f t="shared" si="1"/>
        <v>11800</v>
      </c>
      <c r="J25" s="36">
        <f t="shared" si="1"/>
        <v>11800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11800</v>
      </c>
      <c r="X25" s="36">
        <f t="shared" si="1"/>
        <v>82623</v>
      </c>
      <c r="Y25" s="36">
        <f t="shared" si="1"/>
        <v>-70823</v>
      </c>
      <c r="Z25" s="37">
        <f>+IF(X25&lt;&gt;0,+(Y25/X25)*100,0)</f>
        <v>-85.718262469288206</v>
      </c>
      <c r="AA25" s="38">
        <f>SUM(AA15:AA24)</f>
        <v>330500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1412203</v>
      </c>
      <c r="D26" s="29">
        <f>+D13+D25</f>
        <v>0</v>
      </c>
      <c r="E26" s="30">
        <f t="shared" si="2"/>
        <v>11572271</v>
      </c>
      <c r="F26" s="31">
        <f t="shared" si="2"/>
        <v>11572271</v>
      </c>
      <c r="G26" s="31">
        <f t="shared" si="2"/>
        <v>15608</v>
      </c>
      <c r="H26" s="31">
        <f t="shared" si="2"/>
        <v>18049</v>
      </c>
      <c r="I26" s="31">
        <f t="shared" si="2"/>
        <v>26405</v>
      </c>
      <c r="J26" s="31">
        <f t="shared" si="2"/>
        <v>60062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60062</v>
      </c>
      <c r="X26" s="31">
        <f t="shared" si="2"/>
        <v>2893071</v>
      </c>
      <c r="Y26" s="31">
        <f t="shared" si="2"/>
        <v>-2833009</v>
      </c>
      <c r="Z26" s="32">
        <f>+IF(X26&lt;&gt;0,+(Y26/X26)*100,0)</f>
        <v>-97.923936190988741</v>
      </c>
      <c r="AA26" s="33">
        <f>+AA13+AA25</f>
        <v>11572271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651280</v>
      </c>
      <c r="F35" s="20">
        <v>651280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162819</v>
      </c>
      <c r="Y35" s="20">
        <v>-162819</v>
      </c>
      <c r="Z35" s="21">
        <v>-100</v>
      </c>
      <c r="AA35" s="22">
        <v>651280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651280</v>
      </c>
      <c r="F37" s="31">
        <f t="shared" si="3"/>
        <v>651280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162819</v>
      </c>
      <c r="Y37" s="31">
        <f t="shared" si="3"/>
        <v>-162819</v>
      </c>
      <c r="Z37" s="32">
        <f>+IF(X37&lt;&gt;0,+(Y37/X37)*100,0)</f>
        <v>-100</v>
      </c>
      <c r="AA37" s="33">
        <f>SUM(AA29:AA36)</f>
        <v>651280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651280</v>
      </c>
      <c r="F44" s="31">
        <f t="shared" si="5"/>
        <v>651280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162819</v>
      </c>
      <c r="Y44" s="31">
        <f t="shared" si="5"/>
        <v>-162819</v>
      </c>
      <c r="Z44" s="32">
        <f>+IF(X44&lt;&gt;0,+(Y44/X44)*100,0)</f>
        <v>-100</v>
      </c>
      <c r="AA44" s="33">
        <f>+AA37+AA43</f>
        <v>651280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1412203</v>
      </c>
      <c r="D45" s="42">
        <f t="shared" si="6"/>
        <v>0</v>
      </c>
      <c r="E45" s="43">
        <f t="shared" si="6"/>
        <v>10920991</v>
      </c>
      <c r="F45" s="44">
        <f t="shared" si="6"/>
        <v>10920991</v>
      </c>
      <c r="G45" s="44">
        <f t="shared" si="6"/>
        <v>15608</v>
      </c>
      <c r="H45" s="44">
        <f t="shared" si="6"/>
        <v>18049</v>
      </c>
      <c r="I45" s="44">
        <f t="shared" si="6"/>
        <v>26405</v>
      </c>
      <c r="J45" s="44">
        <f t="shared" si="6"/>
        <v>60062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60062</v>
      </c>
      <c r="X45" s="44">
        <f t="shared" si="6"/>
        <v>2730252</v>
      </c>
      <c r="Y45" s="44">
        <f t="shared" si="6"/>
        <v>-2670190</v>
      </c>
      <c r="Z45" s="45">
        <f>+IF(X45&lt;&gt;0,+(Y45/X45)*100,0)</f>
        <v>-97.800129804867836</v>
      </c>
      <c r="AA45" s="46">
        <f>+AA26-AA44</f>
        <v>10920991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-40304070</v>
      </c>
      <c r="D6" s="18"/>
      <c r="E6" s="19">
        <v>-21997235</v>
      </c>
      <c r="F6" s="20">
        <v>-21997235</v>
      </c>
      <c r="G6" s="20">
        <v>-40545313</v>
      </c>
      <c r="H6" s="20">
        <v>-388379</v>
      </c>
      <c r="I6" s="20">
        <v>-617779</v>
      </c>
      <c r="J6" s="20">
        <v>-41551471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-41551471</v>
      </c>
      <c r="X6" s="20">
        <v>-3981599</v>
      </c>
      <c r="Y6" s="20">
        <v>-37569872</v>
      </c>
      <c r="Z6" s="21">
        <v>943.58753857432657</v>
      </c>
      <c r="AA6" s="22">
        <v>-21997235</v>
      </c>
    </row>
    <row r="7" spans="1:27" ht="13.5" x14ac:dyDescent="0.25">
      <c r="A7" s="23" t="s">
        <v>35</v>
      </c>
      <c r="B7" s="17" t="s">
        <v>32</v>
      </c>
      <c r="C7" s="18">
        <v>8704769</v>
      </c>
      <c r="D7" s="18"/>
      <c r="E7" s="19">
        <v>7398521</v>
      </c>
      <c r="F7" s="20">
        <v>7398521</v>
      </c>
      <c r="G7" s="20">
        <v>6889994</v>
      </c>
      <c r="H7" s="20">
        <v>2099796</v>
      </c>
      <c r="I7" s="20">
        <v>215981</v>
      </c>
      <c r="J7" s="20">
        <v>9205771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9205771</v>
      </c>
      <c r="X7" s="20">
        <v>8318742</v>
      </c>
      <c r="Y7" s="20">
        <v>887029</v>
      </c>
      <c r="Z7" s="21">
        <v>10.663018518905863</v>
      </c>
      <c r="AA7" s="22">
        <v>7398521</v>
      </c>
    </row>
    <row r="8" spans="1:27" ht="13.5" x14ac:dyDescent="0.25">
      <c r="A8" s="23" t="s">
        <v>36</v>
      </c>
      <c r="B8" s="17" t="s">
        <v>32</v>
      </c>
      <c r="C8" s="18">
        <v>-1119</v>
      </c>
      <c r="D8" s="18"/>
      <c r="E8" s="19">
        <v>-83</v>
      </c>
      <c r="F8" s="20">
        <v>-83</v>
      </c>
      <c r="G8" s="20">
        <v>-1119</v>
      </c>
      <c r="H8" s="20"/>
      <c r="I8" s="20"/>
      <c r="J8" s="20">
        <v>-1119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-1119</v>
      </c>
      <c r="X8" s="20">
        <v>-83</v>
      </c>
      <c r="Y8" s="20">
        <v>-1036</v>
      </c>
      <c r="Z8" s="21">
        <v>1248.1927710843374</v>
      </c>
      <c r="AA8" s="22">
        <v>-83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1494649</v>
      </c>
      <c r="D11" s="18"/>
      <c r="E11" s="19">
        <v>2194374</v>
      </c>
      <c r="F11" s="20">
        <v>2194374</v>
      </c>
      <c r="G11" s="24">
        <v>1558865</v>
      </c>
      <c r="H11" s="24">
        <v>48226</v>
      </c>
      <c r="I11" s="24">
        <v>98510</v>
      </c>
      <c r="J11" s="20">
        <v>1705601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1705601</v>
      </c>
      <c r="X11" s="20">
        <v>796431</v>
      </c>
      <c r="Y11" s="24">
        <v>909170</v>
      </c>
      <c r="Z11" s="25">
        <v>114.15552634189277</v>
      </c>
      <c r="AA11" s="26">
        <v>2194374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-30105771</v>
      </c>
      <c r="D13" s="29">
        <f>SUM(D6:D12)</f>
        <v>0</v>
      </c>
      <c r="E13" s="30">
        <f t="shared" si="0"/>
        <v>-12404423</v>
      </c>
      <c r="F13" s="31">
        <f t="shared" si="0"/>
        <v>-12404423</v>
      </c>
      <c r="G13" s="31">
        <f t="shared" si="0"/>
        <v>-32097573</v>
      </c>
      <c r="H13" s="31">
        <f t="shared" si="0"/>
        <v>1759643</v>
      </c>
      <c r="I13" s="31">
        <f t="shared" si="0"/>
        <v>-303288</v>
      </c>
      <c r="J13" s="31">
        <f t="shared" si="0"/>
        <v>-30641218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-30641218</v>
      </c>
      <c r="X13" s="31">
        <f t="shared" si="0"/>
        <v>5133491</v>
      </c>
      <c r="Y13" s="31">
        <f t="shared" si="0"/>
        <v>-35774709</v>
      </c>
      <c r="Z13" s="32">
        <f>+IF(X13&lt;&gt;0,+(Y13/X13)*100,0)</f>
        <v>-696.88851115157308</v>
      </c>
      <c r="AA13" s="33">
        <f>SUM(AA6:AA12)</f>
        <v>-12404423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45373860</v>
      </c>
      <c r="D17" s="18"/>
      <c r="E17" s="19">
        <v>28841354</v>
      </c>
      <c r="F17" s="20">
        <v>28841354</v>
      </c>
      <c r="G17" s="24">
        <v>36818971</v>
      </c>
      <c r="H17" s="24">
        <v>9312990</v>
      </c>
      <c r="I17" s="24">
        <v>-14888</v>
      </c>
      <c r="J17" s="20">
        <v>46117073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46117073</v>
      </c>
      <c r="X17" s="20">
        <v>29080049</v>
      </c>
      <c r="Y17" s="24">
        <v>17037024</v>
      </c>
      <c r="Z17" s="25">
        <v>58.586641308616784</v>
      </c>
      <c r="AA17" s="26">
        <v>28841354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45373860</v>
      </c>
      <c r="D25" s="29">
        <f t="shared" ref="D25:Y25" si="1">SUM(D15:D24)</f>
        <v>0</v>
      </c>
      <c r="E25" s="35">
        <f t="shared" si="1"/>
        <v>28841354</v>
      </c>
      <c r="F25" s="36">
        <f t="shared" si="1"/>
        <v>28841354</v>
      </c>
      <c r="G25" s="36">
        <f t="shared" si="1"/>
        <v>36818971</v>
      </c>
      <c r="H25" s="36">
        <f t="shared" si="1"/>
        <v>9312990</v>
      </c>
      <c r="I25" s="36">
        <f t="shared" si="1"/>
        <v>-14888</v>
      </c>
      <c r="J25" s="36">
        <f t="shared" si="1"/>
        <v>46117073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46117073</v>
      </c>
      <c r="X25" s="36">
        <f t="shared" si="1"/>
        <v>29080049</v>
      </c>
      <c r="Y25" s="36">
        <f t="shared" si="1"/>
        <v>17037024</v>
      </c>
      <c r="Z25" s="37">
        <f>+IF(X25&lt;&gt;0,+(Y25/X25)*100,0)</f>
        <v>58.586641308616784</v>
      </c>
      <c r="AA25" s="38">
        <f>SUM(AA15:AA24)</f>
        <v>28841354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15268089</v>
      </c>
      <c r="D26" s="29">
        <f>+D13+D25</f>
        <v>0</v>
      </c>
      <c r="E26" s="30">
        <f t="shared" si="2"/>
        <v>16436931</v>
      </c>
      <c r="F26" s="31">
        <f t="shared" si="2"/>
        <v>16436931</v>
      </c>
      <c r="G26" s="31">
        <f t="shared" si="2"/>
        <v>4721398</v>
      </c>
      <c r="H26" s="31">
        <f t="shared" si="2"/>
        <v>11072633</v>
      </c>
      <c r="I26" s="31">
        <f t="shared" si="2"/>
        <v>-318176</v>
      </c>
      <c r="J26" s="31">
        <f t="shared" si="2"/>
        <v>15475855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15475855</v>
      </c>
      <c r="X26" s="31">
        <f t="shared" si="2"/>
        <v>34213540</v>
      </c>
      <c r="Y26" s="31">
        <f t="shared" si="2"/>
        <v>-18737685</v>
      </c>
      <c r="Z26" s="32">
        <f>+IF(X26&lt;&gt;0,+(Y26/X26)*100,0)</f>
        <v>-54.766870075414587</v>
      </c>
      <c r="AA26" s="33">
        <f>+AA13+AA25</f>
        <v>16436931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-799189</v>
      </c>
      <c r="D32" s="18"/>
      <c r="E32" s="19">
        <v>394657</v>
      </c>
      <c r="F32" s="20">
        <v>394657</v>
      </c>
      <c r="G32" s="20">
        <v>-841841</v>
      </c>
      <c r="H32" s="20">
        <v>-119</v>
      </c>
      <c r="I32" s="20"/>
      <c r="J32" s="20">
        <v>-841960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-841960</v>
      </c>
      <c r="X32" s="20">
        <v>-222851</v>
      </c>
      <c r="Y32" s="20">
        <v>-619109</v>
      </c>
      <c r="Z32" s="21">
        <v>277.81297817824463</v>
      </c>
      <c r="AA32" s="22">
        <v>394657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-1096724</v>
      </c>
      <c r="D35" s="18"/>
      <c r="E35" s="19">
        <v>605690</v>
      </c>
      <c r="F35" s="20">
        <v>605690</v>
      </c>
      <c r="G35" s="20">
        <v>722508</v>
      </c>
      <c r="H35" s="20">
        <v>820757</v>
      </c>
      <c r="I35" s="20">
        <v>40620</v>
      </c>
      <c r="J35" s="20">
        <v>1583885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1583885</v>
      </c>
      <c r="X35" s="20">
        <v>605690</v>
      </c>
      <c r="Y35" s="20">
        <v>978195</v>
      </c>
      <c r="Z35" s="21">
        <v>161.50093282041968</v>
      </c>
      <c r="AA35" s="22">
        <v>605690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-1895913</v>
      </c>
      <c r="D37" s="29">
        <f t="shared" ref="D37:Y37" si="3">SUM(D29:D36)</f>
        <v>0</v>
      </c>
      <c r="E37" s="30">
        <f t="shared" si="3"/>
        <v>1000347</v>
      </c>
      <c r="F37" s="31">
        <f t="shared" si="3"/>
        <v>1000347</v>
      </c>
      <c r="G37" s="31">
        <f t="shared" si="3"/>
        <v>-119333</v>
      </c>
      <c r="H37" s="31">
        <f t="shared" si="3"/>
        <v>820638</v>
      </c>
      <c r="I37" s="31">
        <f t="shared" si="3"/>
        <v>40620</v>
      </c>
      <c r="J37" s="31">
        <f t="shared" si="3"/>
        <v>741925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741925</v>
      </c>
      <c r="X37" s="31">
        <f t="shared" si="3"/>
        <v>382839</v>
      </c>
      <c r="Y37" s="31">
        <f t="shared" si="3"/>
        <v>359086</v>
      </c>
      <c r="Z37" s="32">
        <f>+IF(X37&lt;&gt;0,+(Y37/X37)*100,0)</f>
        <v>93.795564192780773</v>
      </c>
      <c r="AA37" s="33">
        <f>SUM(AA29:AA36)</f>
        <v>1000347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-1895913</v>
      </c>
      <c r="D44" s="29">
        <f>+D37+D43</f>
        <v>0</v>
      </c>
      <c r="E44" s="30">
        <f t="shared" si="5"/>
        <v>1000347</v>
      </c>
      <c r="F44" s="31">
        <f t="shared" si="5"/>
        <v>1000347</v>
      </c>
      <c r="G44" s="31">
        <f t="shared" si="5"/>
        <v>-119333</v>
      </c>
      <c r="H44" s="31">
        <f t="shared" si="5"/>
        <v>820638</v>
      </c>
      <c r="I44" s="31">
        <f t="shared" si="5"/>
        <v>40620</v>
      </c>
      <c r="J44" s="31">
        <f t="shared" si="5"/>
        <v>741925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741925</v>
      </c>
      <c r="X44" s="31">
        <f t="shared" si="5"/>
        <v>382839</v>
      </c>
      <c r="Y44" s="31">
        <f t="shared" si="5"/>
        <v>359086</v>
      </c>
      <c r="Z44" s="32">
        <f>+IF(X44&lt;&gt;0,+(Y44/X44)*100,0)</f>
        <v>93.795564192780773</v>
      </c>
      <c r="AA44" s="33">
        <f>+AA37+AA43</f>
        <v>1000347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17164002</v>
      </c>
      <c r="D45" s="42">
        <f t="shared" si="6"/>
        <v>0</v>
      </c>
      <c r="E45" s="43">
        <f t="shared" si="6"/>
        <v>15436584</v>
      </c>
      <c r="F45" s="44">
        <f t="shared" si="6"/>
        <v>15436584</v>
      </c>
      <c r="G45" s="44">
        <f t="shared" si="6"/>
        <v>4840731</v>
      </c>
      <c r="H45" s="44">
        <f t="shared" si="6"/>
        <v>10251995</v>
      </c>
      <c r="I45" s="44">
        <f t="shared" si="6"/>
        <v>-358796</v>
      </c>
      <c r="J45" s="44">
        <f t="shared" si="6"/>
        <v>14733930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14733930</v>
      </c>
      <c r="X45" s="44">
        <f t="shared" si="6"/>
        <v>33830701</v>
      </c>
      <c r="Y45" s="44">
        <f t="shared" si="6"/>
        <v>-19096771</v>
      </c>
      <c r="Z45" s="45">
        <f>+IF(X45&lt;&gt;0,+(Y45/X45)*100,0)</f>
        <v>-56.448049953206706</v>
      </c>
      <c r="AA45" s="46">
        <f>+AA26-AA44</f>
        <v>15436584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-29362563</v>
      </c>
      <c r="D47" s="18"/>
      <c r="E47" s="19">
        <v>-22391377</v>
      </c>
      <c r="F47" s="20">
        <v>-22391377</v>
      </c>
      <c r="G47" s="20">
        <v>-29144126</v>
      </c>
      <c r="H47" s="20">
        <v>-202530</v>
      </c>
      <c r="I47" s="20">
        <v>-3904207</v>
      </c>
      <c r="J47" s="20">
        <v>-33250863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-33250863</v>
      </c>
      <c r="X47" s="20">
        <v>-3997260</v>
      </c>
      <c r="Y47" s="20">
        <v>-29253603</v>
      </c>
      <c r="Z47" s="47">
        <v>731.8413863496495</v>
      </c>
      <c r="AA47" s="22">
        <v>-22391377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-29362563</v>
      </c>
      <c r="D50" s="50">
        <f t="shared" ref="D50:Y50" si="7">SUM(D47:D49)</f>
        <v>0</v>
      </c>
      <c r="E50" s="51">
        <f t="shared" si="7"/>
        <v>-22391377</v>
      </c>
      <c r="F50" s="52">
        <f t="shared" si="7"/>
        <v>-22391377</v>
      </c>
      <c r="G50" s="52">
        <f t="shared" si="7"/>
        <v>-29144126</v>
      </c>
      <c r="H50" s="52">
        <f t="shared" si="7"/>
        <v>-202530</v>
      </c>
      <c r="I50" s="52">
        <f t="shared" si="7"/>
        <v>-3904207</v>
      </c>
      <c r="J50" s="52">
        <f t="shared" si="7"/>
        <v>-33250863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-33250863</v>
      </c>
      <c r="X50" s="52">
        <f t="shared" si="7"/>
        <v>-3997260</v>
      </c>
      <c r="Y50" s="52">
        <f t="shared" si="7"/>
        <v>-29253603</v>
      </c>
      <c r="Z50" s="53">
        <f>+IF(X50&lt;&gt;0,+(Y50/X50)*100,0)</f>
        <v>731.8413863496495</v>
      </c>
      <c r="AA50" s="54">
        <f>SUM(AA47:AA49)</f>
        <v>-22391377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-11003575</v>
      </c>
      <c r="D6" s="18"/>
      <c r="E6" s="19"/>
      <c r="F6" s="20"/>
      <c r="G6" s="20"/>
      <c r="H6" s="20">
        <v>-188903</v>
      </c>
      <c r="I6" s="20">
        <v>-11263540</v>
      </c>
      <c r="J6" s="20">
        <v>-11452443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-11452443</v>
      </c>
      <c r="X6" s="20"/>
      <c r="Y6" s="20">
        <v>-11452443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1436298</v>
      </c>
      <c r="D7" s="18"/>
      <c r="E7" s="19">
        <v>4615019</v>
      </c>
      <c r="F7" s="20">
        <v>4615019</v>
      </c>
      <c r="G7" s="20"/>
      <c r="H7" s="20"/>
      <c r="I7" s="20">
        <v>1436297</v>
      </c>
      <c r="J7" s="20">
        <v>1436297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1436297</v>
      </c>
      <c r="X7" s="20">
        <v>1153752</v>
      </c>
      <c r="Y7" s="20">
        <v>282545</v>
      </c>
      <c r="Z7" s="21">
        <v>24.489231654636352</v>
      </c>
      <c r="AA7" s="22">
        <v>4615019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-662000</v>
      </c>
      <c r="F10" s="20">
        <v>-662000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-165498</v>
      </c>
      <c r="Y10" s="20">
        <v>165498</v>
      </c>
      <c r="Z10" s="21">
        <v>-100</v>
      </c>
      <c r="AA10" s="22">
        <v>-662000</v>
      </c>
    </row>
    <row r="11" spans="1:27" ht="13.5" x14ac:dyDescent="0.25">
      <c r="A11" s="23" t="s">
        <v>39</v>
      </c>
      <c r="B11" s="17" t="s">
        <v>32</v>
      </c>
      <c r="C11" s="18">
        <v>1416922</v>
      </c>
      <c r="D11" s="18"/>
      <c r="E11" s="19"/>
      <c r="F11" s="20"/>
      <c r="G11" s="24"/>
      <c r="H11" s="24">
        <v>24640</v>
      </c>
      <c r="I11" s="24">
        <v>1450830</v>
      </c>
      <c r="J11" s="20">
        <v>1475470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1475470</v>
      </c>
      <c r="X11" s="20"/>
      <c r="Y11" s="24">
        <v>1475470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-8150355</v>
      </c>
      <c r="D13" s="29">
        <f>SUM(D6:D12)</f>
        <v>0</v>
      </c>
      <c r="E13" s="30">
        <f t="shared" si="0"/>
        <v>3953019</v>
      </c>
      <c r="F13" s="31">
        <f t="shared" si="0"/>
        <v>3953019</v>
      </c>
      <c r="G13" s="31">
        <f t="shared" si="0"/>
        <v>0</v>
      </c>
      <c r="H13" s="31">
        <f t="shared" si="0"/>
        <v>-164263</v>
      </c>
      <c r="I13" s="31">
        <f t="shared" si="0"/>
        <v>-8376413</v>
      </c>
      <c r="J13" s="31">
        <f t="shared" si="0"/>
        <v>-8540676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-8540676</v>
      </c>
      <c r="X13" s="31">
        <f t="shared" si="0"/>
        <v>988254</v>
      </c>
      <c r="Y13" s="31">
        <f t="shared" si="0"/>
        <v>-9528930</v>
      </c>
      <c r="Z13" s="32">
        <f>+IF(X13&lt;&gt;0,+(Y13/X13)*100,0)</f>
        <v>-964.21871300293242</v>
      </c>
      <c r="AA13" s="33">
        <f>SUM(AA6:AA12)</f>
        <v>3953019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756860</v>
      </c>
      <c r="D17" s="18"/>
      <c r="E17" s="19">
        <v>700000</v>
      </c>
      <c r="F17" s="20">
        <v>700000</v>
      </c>
      <c r="G17" s="24"/>
      <c r="H17" s="24"/>
      <c r="I17" s="24">
        <v>756860</v>
      </c>
      <c r="J17" s="20">
        <v>756860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756860</v>
      </c>
      <c r="X17" s="20">
        <v>174999</v>
      </c>
      <c r="Y17" s="24">
        <v>581861</v>
      </c>
      <c r="Z17" s="25">
        <v>332.49389996514265</v>
      </c>
      <c r="AA17" s="26">
        <v>700000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756860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0</v>
      </c>
      <c r="H25" s="36">
        <f t="shared" si="1"/>
        <v>0</v>
      </c>
      <c r="I25" s="36">
        <f t="shared" si="1"/>
        <v>756860</v>
      </c>
      <c r="J25" s="36">
        <f t="shared" si="1"/>
        <v>756860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756860</v>
      </c>
      <c r="X25" s="36">
        <f t="shared" si="1"/>
        <v>174999</v>
      </c>
      <c r="Y25" s="36">
        <f t="shared" si="1"/>
        <v>581861</v>
      </c>
      <c r="Z25" s="37">
        <f>+IF(X25&lt;&gt;0,+(Y25/X25)*100,0)</f>
        <v>332.49389996514265</v>
      </c>
      <c r="AA25" s="38">
        <f>SUM(AA15:AA24)</f>
        <v>700000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-7393495</v>
      </c>
      <c r="D26" s="29">
        <f>+D13+D25</f>
        <v>0</v>
      </c>
      <c r="E26" s="30">
        <f t="shared" si="2"/>
        <v>4653019</v>
      </c>
      <c r="F26" s="31">
        <f t="shared" si="2"/>
        <v>4653019</v>
      </c>
      <c r="G26" s="31">
        <f t="shared" si="2"/>
        <v>0</v>
      </c>
      <c r="H26" s="31">
        <f t="shared" si="2"/>
        <v>-164263</v>
      </c>
      <c r="I26" s="31">
        <f t="shared" si="2"/>
        <v>-7619553</v>
      </c>
      <c r="J26" s="31">
        <f t="shared" si="2"/>
        <v>-7783816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-7783816</v>
      </c>
      <c r="X26" s="31">
        <f t="shared" si="2"/>
        <v>1163253</v>
      </c>
      <c r="Y26" s="31">
        <f t="shared" si="2"/>
        <v>-8947069</v>
      </c>
      <c r="Z26" s="32">
        <f>+IF(X26&lt;&gt;0,+(Y26/X26)*100,0)</f>
        <v>-769.14213846858775</v>
      </c>
      <c r="AA26" s="33">
        <f>+AA13+AA25</f>
        <v>4653019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19878893</v>
      </c>
      <c r="D32" s="18"/>
      <c r="E32" s="19">
        <v>10979811</v>
      </c>
      <c r="F32" s="20">
        <v>10979811</v>
      </c>
      <c r="G32" s="20">
        <v>515922</v>
      </c>
      <c r="H32" s="20">
        <v>507919</v>
      </c>
      <c r="I32" s="20">
        <v>20448441</v>
      </c>
      <c r="J32" s="20">
        <v>21472282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21472282</v>
      </c>
      <c r="X32" s="20">
        <v>2744952</v>
      </c>
      <c r="Y32" s="20">
        <v>18727330</v>
      </c>
      <c r="Z32" s="21">
        <v>682.24617406788889</v>
      </c>
      <c r="AA32" s="22">
        <v>10979811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-400000</v>
      </c>
      <c r="F33" s="20">
        <v>-400000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-99999</v>
      </c>
      <c r="Y33" s="20">
        <v>99999</v>
      </c>
      <c r="Z33" s="21">
        <v>-100</v>
      </c>
      <c r="AA33" s="22">
        <v>-400000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19878893</v>
      </c>
      <c r="D37" s="29">
        <f t="shared" ref="D37:Y37" si="3">SUM(D29:D36)</f>
        <v>0</v>
      </c>
      <c r="E37" s="30">
        <f t="shared" si="3"/>
        <v>10579811</v>
      </c>
      <c r="F37" s="31">
        <f t="shared" si="3"/>
        <v>10579811</v>
      </c>
      <c r="G37" s="31">
        <f t="shared" si="3"/>
        <v>515922</v>
      </c>
      <c r="H37" s="31">
        <f t="shared" si="3"/>
        <v>507919</v>
      </c>
      <c r="I37" s="31">
        <f t="shared" si="3"/>
        <v>20448441</v>
      </c>
      <c r="J37" s="31">
        <f t="shared" si="3"/>
        <v>21472282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21472282</v>
      </c>
      <c r="X37" s="31">
        <f t="shared" si="3"/>
        <v>2644953</v>
      </c>
      <c r="Y37" s="31">
        <f t="shared" si="3"/>
        <v>18827329</v>
      </c>
      <c r="Z37" s="32">
        <f>+IF(X37&lt;&gt;0,+(Y37/X37)*100,0)</f>
        <v>711.82092838700726</v>
      </c>
      <c r="AA37" s="33">
        <f>SUM(AA29:AA36)</f>
        <v>10579811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19878893</v>
      </c>
      <c r="D44" s="29">
        <f>+D37+D43</f>
        <v>0</v>
      </c>
      <c r="E44" s="30">
        <f t="shared" si="5"/>
        <v>10579811</v>
      </c>
      <c r="F44" s="31">
        <f t="shared" si="5"/>
        <v>10579811</v>
      </c>
      <c r="G44" s="31">
        <f t="shared" si="5"/>
        <v>515922</v>
      </c>
      <c r="H44" s="31">
        <f t="shared" si="5"/>
        <v>507919</v>
      </c>
      <c r="I44" s="31">
        <f t="shared" si="5"/>
        <v>20448441</v>
      </c>
      <c r="J44" s="31">
        <f t="shared" si="5"/>
        <v>21472282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21472282</v>
      </c>
      <c r="X44" s="31">
        <f t="shared" si="5"/>
        <v>2644953</v>
      </c>
      <c r="Y44" s="31">
        <f t="shared" si="5"/>
        <v>18827329</v>
      </c>
      <c r="Z44" s="32">
        <f>+IF(X44&lt;&gt;0,+(Y44/X44)*100,0)</f>
        <v>711.82092838700726</v>
      </c>
      <c r="AA44" s="33">
        <f>+AA37+AA43</f>
        <v>10579811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-27272388</v>
      </c>
      <c r="D45" s="42">
        <f t="shared" si="6"/>
        <v>0</v>
      </c>
      <c r="E45" s="43">
        <f t="shared" si="6"/>
        <v>-5926792</v>
      </c>
      <c r="F45" s="44">
        <f t="shared" si="6"/>
        <v>-5926792</v>
      </c>
      <c r="G45" s="44">
        <f t="shared" si="6"/>
        <v>-515922</v>
      </c>
      <c r="H45" s="44">
        <f t="shared" si="6"/>
        <v>-672182</v>
      </c>
      <c r="I45" s="44">
        <f t="shared" si="6"/>
        <v>-28067994</v>
      </c>
      <c r="J45" s="44">
        <f t="shared" si="6"/>
        <v>-29256098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-29256098</v>
      </c>
      <c r="X45" s="44">
        <f t="shared" si="6"/>
        <v>-1481700</v>
      </c>
      <c r="Y45" s="44">
        <f t="shared" si="6"/>
        <v>-27774398</v>
      </c>
      <c r="Z45" s="45">
        <f>+IF(X45&lt;&gt;0,+(Y45/X45)*100,0)</f>
        <v>1874.4953769319025</v>
      </c>
      <c r="AA45" s="46">
        <f>+AA26-AA44</f>
        <v>-5926792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-16676678</v>
      </c>
      <c r="D47" s="18"/>
      <c r="E47" s="19"/>
      <c r="F47" s="20"/>
      <c r="G47" s="20"/>
      <c r="H47" s="20">
        <v>-421321</v>
      </c>
      <c r="I47" s="20">
        <v>-17092163</v>
      </c>
      <c r="J47" s="20">
        <v>-17513484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-17513484</v>
      </c>
      <c r="X47" s="20"/>
      <c r="Y47" s="20">
        <v>-17513484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-16676678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-421321</v>
      </c>
      <c r="I50" s="52">
        <f t="shared" si="7"/>
        <v>-17092163</v>
      </c>
      <c r="J50" s="52">
        <f t="shared" si="7"/>
        <v>-17513484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-17513484</v>
      </c>
      <c r="X50" s="52">
        <f t="shared" si="7"/>
        <v>0</v>
      </c>
      <c r="Y50" s="52">
        <f t="shared" si="7"/>
        <v>-17513484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0F3A6E9-69BD-4DF0-BB1B-4C2F693F9838}"/>
</file>

<file path=customXml/itemProps2.xml><?xml version="1.0" encoding="utf-8"?>
<ds:datastoreItem xmlns:ds="http://schemas.openxmlformats.org/officeDocument/2006/customXml" ds:itemID="{C94C68D8-63EC-4033-9445-A584D99E958D}"/>
</file>

<file path=customXml/itemProps3.xml><?xml version="1.0" encoding="utf-8"?>
<ds:datastoreItem xmlns:ds="http://schemas.openxmlformats.org/officeDocument/2006/customXml" ds:itemID="{9E16E5C5-9F74-4B8D-B5F8-0D2B188D8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2024-11-11T10:04:35Z</dcterms:created>
  <dcterms:modified xsi:type="dcterms:W3CDTF">2024-11-11T10:14:06Z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